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codeName="ThisWorkbook" defaultThemeVersion="166925"/>
  <mc:AlternateContent xmlns:mc="http://schemas.openxmlformats.org/markup-compatibility/2006">
    <mc:Choice Requires="x15">
      <x15ac:absPath xmlns:x15ac="http://schemas.microsoft.com/office/spreadsheetml/2010/11/ac" url="https://healthgov.sharepoint.com/sites/WorkforceDataAnalysisSection/Shared Documents/Kruk Project 17/Kruk Streams of work/Modelling/Papers &amp; Reports/Compendium reports and Final documents/Working copies - output spreadsheets/Psychology results/"/>
    </mc:Choice>
  </mc:AlternateContent>
  <xr:revisionPtr revIDLastSave="29" documentId="13_ncr:1_{DF2E0156-D06A-4BAC-95A6-9293E5EC4F33}" xr6:coauthVersionLast="47" xr6:coauthVersionMax="47" xr10:uidLastSave="{B82B299D-688E-423A-88E3-B2F4732887A4}"/>
  <bookViews>
    <workbookView xWindow="-28920" yWindow="45" windowWidth="29040" windowHeight="15720" tabRatio="712" xr2:uid="{00000000-000D-0000-FFFF-FFFF00000000}"/>
  </bookViews>
  <sheets>
    <sheet name="Contents" sheetId="3" r:id="rId1"/>
    <sheet name="Notes" sheetId="4" r:id="rId2"/>
    <sheet name="Psychology (total)" sheetId="58" r:id="rId3"/>
    <sheet name="Trainee provisional" sheetId="61" r:id="rId4"/>
    <sheet name="Psychologist in health settings" sheetId="62" r:id="rId5"/>
    <sheet name="Psychologist in other settings" sheetId="60"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<sst xmlns="http://schemas.openxmlformats.org/spreadsheetml/2006/main" count="286" uniqueCount="83">
  <si>
    <t>OFFICIAL</t>
  </si>
  <si>
    <t> </t>
  </si>
  <si>
    <t>Contents - Psychology Supply and Demand Projections - Australian Capital Territory</t>
  </si>
  <si>
    <t>Last updated: April 2026</t>
  </si>
  <si>
    <t>Tab Name</t>
  </si>
  <si>
    <t>Description</t>
  </si>
  <si>
    <t>Psychology</t>
  </si>
  <si>
    <t>Psychology workforce &amp; projections</t>
  </si>
  <si>
    <t>Trainee provisional psychologist</t>
  </si>
  <si>
    <t>Trainee provisional psychologist workforce &amp; projections</t>
  </si>
  <si>
    <t>Psychologist in health settings</t>
  </si>
  <si>
    <t>Psychologist in health settings workforce &amp; projections</t>
  </si>
  <si>
    <t>Psychologist in other settings</t>
  </si>
  <si>
    <t>Psychologist in other settings workforce &amp; projections</t>
  </si>
  <si>
    <t>Notes</t>
  </si>
  <si>
    <t>Psychology Worfoce</t>
  </si>
  <si>
    <t>•</t>
  </si>
  <si>
    <t xml:space="preserve">The psychology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</si>
  <si>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Psychologists covered within the scope of supply include those employed in Australia. To be in scope, psychologists must be:
- registered as a psychologist with the Psychology Board of Australia/Australian Health Practitioner Regulation Agency (Ahpra)
- working in psychology in Australia including those on extended leave, except for provisional registrants as they do not receive the Ahpra workforce survey and therefore they are all assumed to be employed
- working clinical hours in psychology.</t>
  </si>
  <si>
    <t>Practitioner Type</t>
  </si>
  <si>
    <t xml:space="preserve">For the purposes of the modelling, psychologists are classified into 3 groups: 
     1. Trainee provisional psychologists
     2. Psychologists working in health settings and 
     3. Psychologists working in other settings. </t>
  </si>
  <si>
    <t xml:space="preserve">Trainee provisional psychologists are those with provisional registration undertaking their 5th and 6th year of study in Australia as identified by the board pathway. The remainder of the provisionally registered psychologists (as identified by their board pathway) were those on the Transitional program. These are internationally qualified psychologists whose qualifications were assessed as equivalent to 6 years of study in Australia). </t>
  </si>
  <si>
    <t xml:space="preserve">Psychologists with general registration and those on the transitional program were categorised as working in health settings or other settings based on the combination of the area and setting of their job as outlined in the link below: </t>
  </si>
  <si>
    <t>Psychology Supply and Demand Methodology Paper</t>
  </si>
  <si>
    <t>Headcount</t>
  </si>
  <si>
    <t>The demand FTE projections have been converted into headcount using the average FTE per psychologist in supply projections for the corresponding year, for a given geography. Differences in average FTE across different cohorts can therefore lead to a negative FTE surplus/shortfall being accompanied by a corresponding positive surplus/shortfall in headcount, and vice versa, when analysing aggregated outputs.</t>
  </si>
  <si>
    <t>Full-time Equivalent (FTE)</t>
  </si>
  <si>
    <t>Psychologist’s total hours (clinical and non-clinical) are used in modelling supply. One Full-Time Equivalent (FTE) is defined as 38 self-reported weekly average hours in the AFHW dataset (across 46 weeks in the year).</t>
  </si>
  <si>
    <t>If a psychologist is employed but on extended leave (defined as a period of over 3 months), their hours are halved for simplicity, assuming they worked an average of 6 months during the year. </t>
  </si>
  <si>
    <t>The FTE numbers have been rounded and discrepancies may occur between sums of the component items and totals.</t>
  </si>
  <si>
    <t>Projection and Historic Periods</t>
  </si>
  <si>
    <t>The numbers for 2019 to 2023 represent historic data or "actuals".</t>
  </si>
  <si>
    <t>The numbers for 2024 to 2038 represent projected supply and demand model outputs.</t>
  </si>
  <si>
    <t>Psychology Supply and Demand Model</t>
  </si>
  <si>
    <t xml:space="preserve">The Supply and Demand models uses a combination of microsimulation and time series modelling approaches to forecast psychology workforce supply &amp; demand for the next 15 years. Microsimulation is a modelling technique for simulating a set of data at individual patient or provider level. Time series regression is a statistical method for predicting a future response based on the response history and the influence of relevant predictors. </t>
  </si>
  <si>
    <t>The supply model uses the population of psychologists in the 2023 AFHW dataset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</si>
  <si>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 xml:space="preserve">Demand is measured in terms of observed utilisation of psychology services which captures expressed (observed) service demand for psychology services within health settings. Historical patterns of usage are examined and used to estimate the future demand for psychologists in health settings, accounting for differences in service demand across various age groups and geographies. Due to data constraints, demand modelling is limited to psychology services delivered in health settings. As a result, supply projections for psychologists in other settings are presented without corresponding demand estimates. </t>
  </si>
  <si>
    <t>The demand is projected assuming the supply of psychologists is equal to the demand in the base year, 2023.</t>
  </si>
  <si>
    <t xml:space="preserve">For more information on the psychology supply and demand modelling methodology, please see the detailed methodology paper using the link below: </t>
  </si>
  <si>
    <t>Entries</t>
  </si>
  <si>
    <t>New workforce entries include new entries into psychology workforce or those returning to the workforce after a sustained period of 5 or more years of leave.</t>
  </si>
  <si>
    <t>Workforce re-entries are defined as a pschologist returning to the workforce after a sustained period of one to 4 years of leave.</t>
  </si>
  <si>
    <t>Exits</t>
  </si>
  <si>
    <t>Permanent exits are defined as a psychologist who after working for at least one reporting period (i.e. one year), leaves the workforce and does not return within a 4-year period.</t>
  </si>
  <si>
    <t>Temporary exits are defined as a psychologist who leaves the workforce after working for at least one reporting period (i.e. one year) but returns to the psychology profession within a 4-year period.</t>
  </si>
  <si>
    <t>Exits reported for 2023 are projected figures, as complete calendar year 2024 data is not yet available to determine the actual number of exits in 2023.</t>
  </si>
  <si>
    <t>Geography</t>
  </si>
  <si>
    <t>State and territory figures are based on the Australian Statistical Geography Standard (ASGS) 2021.</t>
  </si>
  <si>
    <t>The numbers for Western Australia include the other territories ‘Christmas Island’, ‘Cocos (Keeling) Islands’ and New South Wales include ‘Jervis Bay’ and ‘Norfolk Island’.</t>
  </si>
  <si>
    <r>
      <rPr>
        <sz val="10"/>
        <color rgb="FFFFFFFF"/>
        <rFont val="Arial"/>
      </rPr>
      <t xml:space="preserve">    </t>
    </r>
    <r>
      <rPr>
        <b/>
        <sz val="10"/>
        <color rgb="FFFF0000"/>
        <rFont val="Segoe UI"/>
      </rPr>
      <t>OFFICIAL</t>
    </r>
  </si>
  <si>
    <t>Psychology Workforce &amp; Projections - Australian Capital Territory</t>
  </si>
  <si>
    <t>Australian Capital Territory - Psychology workforce &amp; projections</t>
  </si>
  <si>
    <t xml:space="preserve">Psychology workforce: ACT supply vs demand </t>
  </si>
  <si>
    <t xml:space="preserve">Psychology workforce FTE: ACT supply vs demand </t>
  </si>
  <si>
    <t>Supply</t>
  </si>
  <si>
    <t>New Entries</t>
  </si>
  <si>
    <t>Re-entries</t>
  </si>
  <si>
    <t>Permanent Exits</t>
  </si>
  <si>
    <t>Temporary Exits</t>
  </si>
  <si>
    <t>Inter-state migration</t>
  </si>
  <si>
    <t>To this state</t>
  </si>
  <si>
    <t>From this state</t>
  </si>
  <si>
    <t>Full-time equivalent (FTE)</t>
  </si>
  <si>
    <t>Exits reported for 2023 are projections, as 2024 data are not yet available to determine the actual number of exits in 2023.</t>
  </si>
  <si>
    <t>Trainee provisional psychologist Workforce &amp; Projections - Australian Capital Territory</t>
  </si>
  <si>
    <t>Australian Capital Territory - Trainee provisional psychologist workforce &amp; projections</t>
  </si>
  <si>
    <t xml:space="preserve">Trainee provisional psychologist workforce: ACT supply vs demand </t>
  </si>
  <si>
    <t xml:space="preserve">Trainee provisional psychologist workforce FTE: ACT supply vs demand </t>
  </si>
  <si>
    <t>New Entries (including the transition from other practitioner types)</t>
  </si>
  <si>
    <t>Exits (including the transition to other practitioner types)</t>
  </si>
  <si>
    <t>Transition to other practitioner types</t>
  </si>
  <si>
    <t>Psychologist in health settings Workforce &amp; Projections - Australian Capital Territory</t>
  </si>
  <si>
    <t>Australian Capital Territory - Psychologist in health settings workforce &amp; projections</t>
  </si>
  <si>
    <t xml:space="preserve">Psychologist in health settings workforce: ACT supply vs demand </t>
  </si>
  <si>
    <t xml:space="preserve">Psychologist in health settings workforce FTE: ACT supply vs demand </t>
  </si>
  <si>
    <t>Demand</t>
  </si>
  <si>
    <t>Surplus / Shortfall</t>
  </si>
  <si>
    <t>Unmet Demand</t>
  </si>
  <si>
    <t>Unmet Demand Gap</t>
  </si>
  <si>
    <t>Psychologist in other settings Workforce &amp; Projections - Australian Capital Territory</t>
  </si>
  <si>
    <t>Australian Capital Territory - Psychologist in other settings workforce &amp; projections</t>
  </si>
  <si>
    <t xml:space="preserve">Psychologist in other settings workforce: ACT supply vs demand </t>
  </si>
  <si>
    <t xml:space="preserve">Psychologist in other settings workforce FTE: ACT supply vs demand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</si>
</sst>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 #,##0.00_-;_-* &quot;-&quot;??_-;_-@_-"/>
    <numFmt numFmtId="165" formatCode="_-* #,##0_-;\-* #,##0_-;_-* &quot;-&quot;??_-;_-@_-"/>
    <numFmt numFmtId="166" formatCode="0.0%"/>
    <numFmt numFmtId="167" formatCode="#####################0"/>
    <numFmt numFmtId="168" formatCode="_-* #,##0.0_-;\-* #,##0.0_-;_-* &quot;-&quot;??_-;_-@_-"/>
  </numFmts>
  <fonts count="40">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0"/>
      <name val="Segoe UI"/>
      <family val="2"/>
    </font>
    <font>
      <sz val="10"/>
      <color rgb="FFFF0000"/>
      <name val="Segoe UI"/>
      <family val="2"/>
    </font>
    <font>
      <sz val="11"/>
      <color indexed="8"/>
      <name val="Calibri"/>
      <family val="2"/>
      <scheme val="minor"/>
    </font>
    <font>
      <b/>
      <sz val="10"/>
      <color rgb="FFFFFFFF"/>
      <name val="Segoe UI"/>
      <family val="2"/>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rgb="FFFF0000"/>
      <name val="Arial"/>
      <family val="2"/>
    </font>
    <font>
      <sz val="10"/>
      <color theme="0"/>
      <name val="Arial"/>
      <family val="2"/>
    </font>
    <font>
      <sz val="10"/>
      <color theme="1"/>
      <name val="Arial"/>
      <family val="2"/>
    </font>
    <font>
      <b/>
      <sz val="11"/>
      <color theme="3" tint="-0.499984740745262"/>
      <name val="Arial"/>
      <family val="2"/>
    </font>
    <font>
      <sz val="9.5"/>
      <color rgb="FF000000"/>
      <name val="Segoe UI"/>
      <family val="2"/>
    </font>
    <font>
      <sz val="9"/>
      <name val="Segoe UI"/>
      <family val="2"/>
    </font>
    <font>
      <sz val="14"/>
      <color rgb="FFFF0000"/>
      <name val="Segoe UI"/>
      <family val="2"/>
    </font>
    <font>
      <b/>
      <sz val="11"/>
      <color theme="0"/>
      <name val="Segoe UI"/>
      <family val="2"/>
    </font>
    <font>
      <sz val="9"/>
      <color theme="2" tint="-0.499984740745262"/>
      <name val="Segoe UI"/>
      <family val="2"/>
    </font>
    <font>
      <sz val="14"/>
      <name val="Segoe UI"/>
      <family val="2"/>
    </font>
    <font>
      <i/>
      <sz val="10"/>
      <color theme="1"/>
      <name val="Calibri"/>
      <family val="2"/>
      <scheme val="minor"/>
    </font>
    <font>
      <sz val="14"/>
      <color rgb="FF3A3838"/>
      <name val="Segoe UI Semibold"/>
      <family val="2"/>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b/>
      <sz val="12"/>
      <color rgb="FFFF0000"/>
      <name val="Segoe UI"/>
      <family val="2"/>
    </font>
    <font>
      <u/>
      <sz val="10"/>
      <color theme="10"/>
      <name val="Segoe UI"/>
      <family val="2"/>
    </font>
    <font>
      <b/>
      <sz val="10"/>
      <color rgb="FFFF0000"/>
      <name val="Arial"/>
      <family val="2"/>
    </font>
    <font>
      <i/>
      <sz val="10"/>
      <color rgb="FF242424"/>
      <name val="Calibri"/>
      <family val="2"/>
      <scheme val="minor"/>
    </font>
    <font>
      <sz val="10"/>
      <color theme="0"/>
      <name val="Segoe UI"/>
      <family val="2"/>
    </font>
    <font>
      <b/>
      <sz val="10"/>
      <color rgb="FFFF0000"/>
      <name val="Segoe UI"/>
    </font>
    <font>
      <sz val="10"/>
      <color rgb="FFFFFFFF"/>
      <name val="Arial"/>
    </font>
  </fonts>
  <fills count="17">
    <fill>
      <patternFill patternType="none"/>
    </fill>
    <fill>
      <patternFill patternType="gray125"/>
    </fill>
    <fill>
      <patternFill patternType="none">
        <fgColor rgb="FFF3FDFF"/>
      </patternFill>
    </fill>
    <fill>
      <patternFill patternType="solid">
        <fgColor rgb="FF18396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2F2F2"/>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FFFFF"/>
        <bgColor rgb="FFF3FDFF"/>
      </patternFill>
    </fill>
    <fill>
      <patternFill patternType="solid">
        <fgColor rgb="FFF3F9FB"/>
        <bgColor indexed="64"/>
      </patternFill>
    </fill>
    <fill>
      <patternFill patternType="solid">
        <fgColor rgb="FF183962"/>
        <bgColor rgb="FFADD8E6"/>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s>
  <borders count="11">
    <border>
      <left/>
      <right/>
      <top/>
      <bottom/>
      <diagonal/>
    </border>
    <border>
      <left style="thin">
        <color rgb="FFD9D9D9"/>
      </left>
      <right style="thin">
        <color rgb="FFD9D9D9"/>
      </right>
      <top style="thin">
        <color rgb="FFD9D9D9"/>
      </top>
      <bottom style="thin">
        <color rgb="FFD9D9D9"/>
      </bottom>
      <diagonal/>
    </border>
    <border>
      <left/>
      <right style="thin">
        <color rgb="FFD9D9D9"/>
      </right>
      <top style="thin">
        <color rgb="FFD9D9D9"/>
      </top>
      <bottom style="thin">
        <color rgb="FFD9D9D9"/>
      </bottom>
      <diagonal/>
    </border>
    <border>
      <left style="thin">
        <color rgb="FFD9D9D9"/>
      </left>
      <right style="thin">
        <color rgb="FFD9D9D9"/>
      </right>
      <top/>
      <bottom style="thin">
        <color rgb="FFD9D9D9"/>
      </bottom>
      <diagonal/>
    </border>
    <border>
      <left/>
      <right style="thin">
        <color rgb="FFD9D9D9"/>
      </right>
      <top/>
      <bottom style="thin">
        <color rgb="FFD9D9D9"/>
      </bottom>
      <diagonal/>
    </border>
    <border>
      <left style="thin">
        <color rgb="FF13478C"/>
      </left>
      <right style="thin">
        <color rgb="FF13478C"/>
      </right>
      <top style="thin">
        <color rgb="FF13478C"/>
      </top>
      <bottom style="thin">
        <color rgb="FF13478C"/>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s>
  <cellStyleXfs count="21">
    <xf numFmtId="0" fontId="0" fillId="0" borderId="0"/>
    <xf numFmtId="164" fontId="5" fillId="2" borderId="0" applyFont="0" applyFill="0" applyBorder="0" applyAlignment="0" applyProtection="0"/>
    <xf numFmtId="0" fontId="12" fillId="2" borderId="0"/>
    <xf numFmtId="0" fontId="4" fillId="2" borderId="0"/>
    <xf numFmtId="0" fontId="11" fillId="2" borderId="0" applyNumberFormat="0" applyFill="0" applyBorder="0" applyAlignment="0" applyProtection="0"/>
    <xf numFmtId="0" fontId="4" fillId="2" borderId="0"/>
    <xf numFmtId="9" fontId="4" fillId="2" borderId="0" applyFont="0" applyFill="0" applyBorder="0" applyAlignment="0" applyProtection="0"/>
    <xf numFmtId="164" fontId="4" fillId="2" borderId="0" applyFont="0" applyFill="0" applyBorder="0" applyAlignment="0" applyProtection="0"/>
    <xf numFmtId="0" fontId="3" fillId="2" borderId="0"/>
    <xf numFmtId="9" fontId="3" fillId="2" borderId="0" applyFont="0" applyFill="0" applyBorder="0" applyAlignment="0" applyProtection="0"/>
    <xf numFmtId="164" fontId="3" fillId="2" borderId="0" applyFont="0" applyFill="0" applyBorder="0" applyAlignment="0" applyProtection="0"/>
    <xf numFmtId="0" fontId="9" fillId="2" borderId="0"/>
    <xf numFmtId="0" fontId="2" fillId="2" borderId="0"/>
    <xf numFmtId="9" fontId="2" fillId="2" borderId="0" applyFont="0" applyFill="0" applyBorder="0" applyAlignment="0" applyProtection="0"/>
    <xf numFmtId="164" fontId="2" fillId="2" borderId="0" applyFont="0" applyFill="0" applyBorder="0" applyAlignment="0" applyProtection="0"/>
    <xf numFmtId="0" fontId="1" fillId="2" borderId="0"/>
    <xf numFmtId="9" fontId="1" fillId="2" borderId="0" applyFont="0" applyFill="0" applyBorder="0" applyAlignment="0" applyProtection="0"/>
    <xf numFmtId="164" fontId="1" fillId="2" borderId="0" applyFont="0" applyFill="0" applyBorder="0" applyAlignment="0" applyProtection="0"/>
    <xf numFmtId="9" fontId="9" fillId="2" borderId="0" applyFont="0" applyFill="0" applyBorder="0" applyAlignment="0" applyProtection="0"/>
    <xf numFmtId="0" fontId="1" fillId="2" borderId="0"/>
    <xf numFmtId="0" fontId="11" fillId="0" borderId="0" applyNumberFormat="0" applyFill="0" applyBorder="0" applyAlignment="0" applyProtection="0"/>
  </cellStyleXfs>
  <cellXfs count="79">
    <xf numFmtId="0" fontId="0" fillId="0" borderId="0" xfId="0"/>
    <xf numFmtId="0" fontId="13" fillId="4" borderId="0" xfId="3" applyFont="1" applyFill="1"/>
    <xf numFmtId="0" fontId="14" fillId="5" borderId="0" xfId="2" applyFont="1" applyFill="1" applyAlignment="1">
      <alignment horizontal="left"/>
    </xf>
    <xf numFmtId="0" fontId="14" fillId="4" borderId="0" xfId="2" applyFont="1" applyFill="1" applyAlignment="1">
      <alignment horizontal="left"/>
    </xf>
    <xf numFmtId="0" fontId="8" fillId="4" borderId="0" xfId="5" applyFont="1" applyFill="1"/>
    <xf numFmtId="0" fontId="8" fillId="4" borderId="0" xfId="5" applyFont="1" applyFill="1" applyAlignment="1">
      <alignment horizontal="left" vertical="center"/>
    </xf>
    <xf numFmtId="0" fontId="21" fillId="4" borderId="0" xfId="5" applyFont="1" applyFill="1" applyAlignment="1">
      <alignment horizontal="right" vertical="top"/>
    </xf>
    <xf numFmtId="0" fontId="8" fillId="4" borderId="0" xfId="5" applyFont="1" applyFill="1" applyAlignment="1">
      <alignment horizontal="left" vertical="center" wrapText="1"/>
    </xf>
    <xf numFmtId="0" fontId="23" fillId="4" borderId="0" xfId="2" applyFont="1" applyFill="1" applyAlignment="1">
      <alignment horizontal="left" vertical="center" indent="1"/>
    </xf>
    <xf numFmtId="0" fontId="14" fillId="5" borderId="0" xfId="2" applyFont="1" applyFill="1" applyAlignment="1">
      <alignment horizontal="left" indent="1"/>
    </xf>
    <xf numFmtId="0" fontId="24" fillId="4" borderId="0" xfId="5" applyFont="1" applyFill="1" applyAlignment="1">
      <alignment horizontal="right" vertical="top"/>
    </xf>
    <xf numFmtId="0" fontId="6" fillId="4" borderId="0" xfId="5" applyFont="1" applyFill="1" applyAlignment="1">
      <alignment horizontal="left" vertical="center" wrapText="1"/>
    </xf>
    <xf numFmtId="0" fontId="14" fillId="9" borderId="0" xfId="0" applyFont="1" applyFill="1"/>
    <xf numFmtId="0" fontId="26" fillId="9" borderId="0" xfId="0" applyFont="1" applyFill="1"/>
    <xf numFmtId="0" fontId="27" fillId="9" borderId="0" xfId="0" applyFont="1" applyFill="1"/>
    <xf numFmtId="0" fontId="14" fillId="9" borderId="2" xfId="0" applyFont="1" applyFill="1" applyBorder="1"/>
    <xf numFmtId="0" fontId="14" fillId="9" borderId="4" xfId="0" applyFont="1" applyFill="1" applyBorder="1"/>
    <xf numFmtId="0" fontId="18" fillId="4" borderId="0" xfId="15" quotePrefix="1" applyFont="1" applyFill="1" applyAlignment="1">
      <alignment vertical="center"/>
    </xf>
    <xf numFmtId="165" fontId="17" fillId="4" borderId="0" xfId="15" applyNumberFormat="1" applyFont="1" applyFill="1"/>
    <xf numFmtId="9" fontId="17" fillId="4" borderId="0" xfId="16" applyFont="1" applyFill="1"/>
    <xf numFmtId="0" fontId="17" fillId="4" borderId="0" xfId="15" applyFont="1" applyFill="1"/>
    <xf numFmtId="0" fontId="10" fillId="3" borderId="5" xfId="15" applyFont="1" applyFill="1" applyBorder="1" applyAlignment="1">
      <alignment horizontal="center" vertical="center" wrapText="1"/>
    </xf>
    <xf numFmtId="0" fontId="1" fillId="4" borderId="0" xfId="15" applyFill="1"/>
    <xf numFmtId="0" fontId="6" fillId="6" borderId="8" xfId="15" applyFont="1" applyFill="1" applyBorder="1" applyAlignment="1">
      <alignment horizontal="left" vertical="center" indent="1"/>
    </xf>
    <xf numFmtId="167" fontId="20" fillId="5" borderId="1" xfId="15" applyNumberFormat="1" applyFont="1" applyFill="1" applyBorder="1" applyAlignment="1">
      <alignment horizontal="left" vertical="center" wrapText="1" indent="2"/>
    </xf>
    <xf numFmtId="167" fontId="20" fillId="5" borderId="1" xfId="15" applyNumberFormat="1" applyFont="1" applyFill="1" applyBorder="1" applyAlignment="1">
      <alignment horizontal="left" vertical="center" wrapText="1" indent="3"/>
    </xf>
    <xf numFmtId="164" fontId="1" fillId="4" borderId="0" xfId="15" applyNumberFormat="1" applyFill="1"/>
    <xf numFmtId="0" fontId="30" fillId="5" borderId="0" xfId="11" applyFont="1" applyFill="1" applyAlignment="1">
      <alignment horizontal="left" vertical="center"/>
    </xf>
    <xf numFmtId="9" fontId="30" fillId="5" borderId="0" xfId="18" applyFont="1" applyFill="1" applyAlignment="1">
      <alignment horizontal="right" vertical="center"/>
    </xf>
    <xf numFmtId="166" fontId="30" fillId="5" borderId="0" xfId="18" applyNumberFormat="1" applyFont="1" applyFill="1" applyAlignment="1">
      <alignment horizontal="right" vertical="center"/>
    </xf>
    <xf numFmtId="0" fontId="19" fillId="5" borderId="0" xfId="11" applyFont="1" applyFill="1" applyAlignment="1">
      <alignment horizontal="left" vertical="center"/>
    </xf>
    <xf numFmtId="4" fontId="31" fillId="2" borderId="0" xfId="11" applyNumberFormat="1" applyFont="1"/>
    <xf numFmtId="164" fontId="30" fillId="5" borderId="0" xfId="18" applyNumberFormat="1" applyFont="1" applyFill="1" applyAlignment="1">
      <alignment horizontal="right" vertical="center"/>
    </xf>
    <xf numFmtId="0" fontId="25" fillId="8" borderId="0" xfId="15" applyFont="1" applyFill="1"/>
    <xf numFmtId="0" fontId="1" fillId="8" borderId="0" xfId="15" applyFill="1"/>
    <xf numFmtId="166" fontId="1" fillId="4" borderId="0" xfId="18" applyNumberFormat="1" applyFont="1" applyFill="1"/>
    <xf numFmtId="0" fontId="1" fillId="7" borderId="0" xfId="15" applyFill="1"/>
    <xf numFmtId="167" fontId="20" fillId="5" borderId="0" xfId="15" applyNumberFormat="1" applyFont="1" applyFill="1" applyAlignment="1">
      <alignment horizontal="left" vertical="center" wrapText="1" indent="3"/>
    </xf>
    <xf numFmtId="0" fontId="20" fillId="9" borderId="1" xfId="0" applyFont="1" applyFill="1" applyBorder="1" applyAlignment="1">
      <alignment horizontal="left" vertical="center" wrapText="1" indent="2"/>
    </xf>
    <xf numFmtId="0" fontId="20" fillId="9" borderId="1" xfId="0" applyFont="1" applyFill="1" applyBorder="1" applyAlignment="1">
      <alignment horizontal="left" vertical="center" wrapText="1" indent="3"/>
    </xf>
    <xf numFmtId="0" fontId="20" fillId="9" borderId="0" xfId="0" applyFont="1" applyFill="1" applyAlignment="1">
      <alignment horizontal="left" vertical="center" wrapText="1" indent="3"/>
    </xf>
    <xf numFmtId="165" fontId="6" fillId="13" borderId="9" xfId="11" applyNumberFormat="1" applyFont="1" applyFill="1" applyBorder="1"/>
    <xf numFmtId="0" fontId="10" fillId="12" borderId="0" xfId="11" applyFont="1" applyFill="1" applyAlignment="1">
      <alignment horizontal="center"/>
    </xf>
    <xf numFmtId="165" fontId="6" fillId="14" borderId="9" xfId="11" applyNumberFormat="1" applyFont="1" applyFill="1" applyBorder="1"/>
    <xf numFmtId="165" fontId="6" fillId="2" borderId="9" xfId="11" applyNumberFormat="1" applyFont="1" applyBorder="1"/>
    <xf numFmtId="165" fontId="6" fillId="15" borderId="9" xfId="11" applyNumberFormat="1" applyFont="1" applyFill="1" applyBorder="1"/>
    <xf numFmtId="168" fontId="6" fillId="13" borderId="9" xfId="11" applyNumberFormat="1" applyFont="1" applyFill="1" applyBorder="1"/>
    <xf numFmtId="168" fontId="6" fillId="14" borderId="9" xfId="11" applyNumberFormat="1" applyFont="1" applyFill="1" applyBorder="1"/>
    <xf numFmtId="168" fontId="6" fillId="2" borderId="9" xfId="11" applyNumberFormat="1" applyFont="1" applyBorder="1"/>
    <xf numFmtId="168" fontId="6" fillId="15" borderId="9" xfId="11" applyNumberFormat="1" applyFont="1" applyFill="1" applyBorder="1"/>
    <xf numFmtId="10" fontId="30" fillId="5" borderId="0" xfId="18" applyNumberFormat="1" applyFont="1" applyFill="1" applyAlignment="1">
      <alignment horizontal="right" vertical="center"/>
    </xf>
    <xf numFmtId="0" fontId="26" fillId="4" borderId="0" xfId="2" applyFont="1" applyFill="1" applyAlignment="1">
      <alignment horizontal="left" indent="1"/>
    </xf>
    <xf numFmtId="0" fontId="33" fillId="4" borderId="0" xfId="2" applyFont="1" applyFill="1" applyAlignment="1">
      <alignment horizontal="left"/>
    </xf>
    <xf numFmtId="0" fontId="13" fillId="4" borderId="0" xfId="19" applyFont="1" applyFill="1" applyAlignment="1">
      <alignment horizontal="left" vertical="center" wrapText="1"/>
    </xf>
    <xf numFmtId="0" fontId="16" fillId="4" borderId="0" xfId="15" applyFont="1" applyFill="1"/>
    <xf numFmtId="0" fontId="34" fillId="10" borderId="3" xfId="4" applyFont="1" applyFill="1" applyBorder="1" applyAlignment="1">
      <alignment wrapText="1"/>
    </xf>
    <xf numFmtId="0" fontId="24" fillId="4" borderId="0" xfId="5" applyFont="1" applyFill="1" applyAlignment="1">
      <alignment horizontal="right"/>
    </xf>
    <xf numFmtId="0" fontId="36" fillId="8" borderId="0" xfId="0" applyFont="1" applyFill="1"/>
    <xf numFmtId="0" fontId="16" fillId="16" borderId="0" xfId="0" applyFont="1" applyFill="1"/>
    <xf numFmtId="0" fontId="37" fillId="16" borderId="0" xfId="0" applyFont="1" applyFill="1" applyAlignment="1">
      <alignment vertical="center"/>
    </xf>
    <xf numFmtId="0" fontId="17" fillId="16" borderId="0" xfId="0" applyFont="1" applyFill="1" applyAlignment="1">
      <alignment vertical="center"/>
    </xf>
    <xf numFmtId="0" fontId="15" fillId="16" borderId="0" xfId="0" applyFont="1" applyFill="1" applyAlignment="1">
      <alignment vertical="center"/>
    </xf>
    <xf numFmtId="0" fontId="35" fillId="16" borderId="0" xfId="0" applyFont="1" applyFill="1" applyAlignment="1">
      <alignment vertical="center"/>
    </xf>
    <xf numFmtId="0" fontId="22" fillId="16" borderId="0" xfId="0" applyFont="1" applyFill="1"/>
    <xf numFmtId="0" fontId="22" fillId="16" borderId="0" xfId="0" applyFont="1" applyFill="1" applyAlignment="1">
      <alignment vertical="center"/>
    </xf>
    <xf numFmtId="0" fontId="11" fillId="10" borderId="1" xfId="20" applyFill="1" applyBorder="1" applyAlignment="1">
      <alignment wrapText="1"/>
    </xf>
    <xf numFmtId="0" fontId="11" fillId="10" borderId="3" xfId="20" applyFill="1" applyBorder="1" applyAlignment="1">
      <alignment wrapText="1"/>
    </xf>
    <xf numFmtId="0" fontId="6" fillId="4" borderId="0" xfId="5" applyFont="1" applyFill="1" applyAlignment="1">
      <alignment horizontal="left" vertical="top" wrapText="1"/>
    </xf>
    <xf numFmtId="0" fontId="11" fillId="4" borderId="0" xfId="20" applyFill="1" applyAlignment="1">
      <alignment horizontal="left" vertical="top" wrapText="1"/>
    </xf>
    <xf numFmtId="0" fontId="6" fillId="2" borderId="0" xfId="5" applyFont="1" applyAlignment="1">
      <alignment horizontal="left" vertical="center" wrapText="1"/>
    </xf>
    <xf numFmtId="0" fontId="38" fillId="16" borderId="0" xfId="0" applyFont="1" applyFill="1" applyAlignment="1">
      <alignment vertical="center"/>
    </xf>
    <xf numFmtId="0" fontId="28" fillId="9" borderId="0" xfId="0" applyFont="1" applyFill="1" applyAlignment="1">
      <alignment vertical="center"/>
    </xf>
    <xf numFmtId="0" fontId="16" fillId="16" borderId="0" xfId="0" applyFont="1" applyFill="1" applyAlignment="1">
      <alignment horizontal="center"/>
    </xf>
    <xf numFmtId="0" fontId="38" fillId="16" borderId="0" xfId="0" applyFont="1" applyFill="1" applyAlignment="1">
      <alignment horizontal="center"/>
    </xf>
    <xf numFmtId="0" fontId="32" fillId="16" borderId="0" xfId="0" applyFont="1" applyFill="1" applyAlignment="1">
      <alignment vertical="center"/>
    </xf>
    <xf numFmtId="0" fontId="29" fillId="11" borderId="6" xfId="15" applyFont="1" applyFill="1" applyBorder="1" applyAlignment="1">
      <alignment horizontal="left" vertical="center"/>
    </xf>
    <xf numFmtId="0" fontId="29" fillId="11" borderId="7" xfId="15" applyFont="1" applyFill="1" applyBorder="1" applyAlignment="1">
      <alignment horizontal="left" vertical="center"/>
    </xf>
    <xf numFmtId="0" fontId="7" fillId="11" borderId="8" xfId="15" applyFont="1" applyFill="1" applyBorder="1" applyAlignment="1">
      <alignment horizontal="left" vertical="center"/>
    </xf>
    <xf numFmtId="0" fontId="7" fillId="11" borderId="10" xfId="15" applyFont="1" applyFill="1" applyBorder="1" applyAlignment="1">
      <alignment horizontal="left" vertical="center"/>
    </xf>
  </cellXfs>
  <cellStyles count="21">
    <cellStyle name="Comma 2" xfId="1" xr:uid="{9E496E9E-D36B-4FE6-826F-DC394E9E3038}"/>
    <cellStyle name="Comma 3" xfId="7" xr:uid="{C78E0BBD-06DB-4915-8687-969C3884D313}"/>
    <cellStyle name="Comma 3 2" xfId="10" xr:uid="{F1CE68E1-8C3E-4C11-A041-9A49CE6CF61B}"/>
    <cellStyle name="Comma 3 3" xfId="14" xr:uid="{34139704-4F29-4774-8E4C-EAF3147DEE68}"/>
    <cellStyle name="Comma 3 4" xfId="17" xr:uid="{00ED9A5D-3E52-442B-B77F-4E17B1AD1F35}"/>
    <cellStyle name="Hyperlink" xfId="20" builtinId="8"/>
    <cellStyle name="Hyperlink 2" xfId="4" xr:uid="{5ED692A7-F3D7-426F-A6F7-6F404FB4451A}"/>
    <cellStyle name="Normal" xfId="0" builtinId="0"/>
    <cellStyle name="Normal 2" xfId="2" xr:uid="{2125055D-FF10-4A93-9E97-2A82E7E3C4A1}"/>
    <cellStyle name="Normal 3" xfId="11" xr:uid="{1CEA0CD6-643F-4208-B08D-369C3A820330}"/>
    <cellStyle name="Normal 3 2" xfId="3" xr:uid="{49B20D8B-3F8C-489C-AB00-4CD58FBC87D4}"/>
    <cellStyle name="Normal 3 2 2" xfId="8" xr:uid="{DAEB71AC-CABC-4580-AD63-BBFBAA26E612}"/>
    <cellStyle name="Normal 3 2 3" xfId="12" xr:uid="{3AFBA6B8-346D-42C3-A2AE-8793999E5922}"/>
    <cellStyle name="Normal 3 2 4" xfId="15" xr:uid="{55489B19-6070-4048-A543-D23114536758}"/>
    <cellStyle name="Normal 3 3" xfId="5" xr:uid="{601F2DC7-29E0-4CDC-B059-FA4A732ACD07}"/>
    <cellStyle name="Normal 3 3 2" xfId="19" xr:uid="{44E9C1EE-494B-4B27-A6D2-8B726C80BB73}"/>
    <cellStyle name="Percent 2" xfId="6" xr:uid="{A45B93AA-6B86-4678-AF58-D11D63E27AEA}"/>
    <cellStyle name="Percent 2 2" xfId="9" xr:uid="{8B517064-B72B-4189-B252-F585BB926E26}"/>
    <cellStyle name="Percent 2 3" xfId="13" xr:uid="{896716F6-CB50-44A6-8CEB-9BB7B4F14514}"/>
    <cellStyle name="Percent 2 4" xfId="16" xr:uid="{25D78290-C89D-434C-8F69-81DAB5F5D73E}"/>
    <cellStyle name="Percent 3" xfId="18" xr:uid="{9ABD524D-BAD1-4608-A2E9-E38E08F6BDFB}"/>
  </cellStyles>
  <dxfs count="18">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D191EB"/>
      <color rgb="FF73B149"/>
      <color rgb="FFD34D11"/>
      <color rgb="FFC574E6"/>
      <color rgb="FF009AD0"/>
      <color rgb="FFEEB500"/>
      <color rgb="FFC24710"/>
      <color rgb="FF669D41"/>
      <color rgb="FFD26012"/>
      <color rgb="FF6521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Psychology workforce: ACT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'Psychology (total)'!$A$10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(total)'!$B$10:$M$10</c:f>
              <c:numCache>
                <c:formatCode>_-* #,##0_-;\-* #,##0_-;_-* "-"??_-;_-@_-</c:formatCode>
                <c:ptCount val="12"/>
                <c:pt idx="0">
                  <c:v>892</c:v>
                </c:pt>
                <c:pt idx="1">
                  <c:v>934</c:v>
                </c:pt>
                <c:pt idx="2">
                  <c:v>963</c:v>
                </c:pt>
                <c:pt idx="3">
                  <c:v>1014</c:v>
                </c:pt>
                <c:pt idx="4">
                  <c:v>1033</c:v>
                </c:pt>
                <c:pt idx="5">
                  <c:v>1074.2</c:v>
                </c:pt>
                <c:pt idx="6">
                  <c:v>1114</c:v>
                </c:pt>
                <c:pt idx="7">
                  <c:v>1163</c:v>
                </c:pt>
                <c:pt idx="8">
                  <c:v>1188.5</c:v>
                </c:pt>
                <c:pt idx="9">
                  <c:v>1221.4000000000001</c:v>
                </c:pt>
                <c:pt idx="10">
                  <c:v>1401.9</c:v>
                </c:pt>
                <c:pt idx="11">
                  <c:v>1560.1</c:v>
                </c:pt>
              </c:numCache>
            </c:numRef>
          </c:yVal>
          <c:smooth val="0"/>
          <c:extLst>
            <c:ext xmlns:c16="http://schemas.microsoft.com/office/drawing/2014/chart" uri="{C3380CC4-5D6E-409C-BE32-E72D297353CC}">
              <c16:uniqueId val="{00000000-9AEA-47F7-A525-D0E9D65ED16C}"/>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8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Psychology workforce FTE: ACT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'Psychology (total)'!$A$22</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(total)'!$B$22:$M$22</c:f>
              <c:numCache>
                <c:formatCode>_-* #,##0.0_-;\-* #,##0.0_-;_-* "-"??_-;_-@_-</c:formatCode>
                <c:ptCount val="12"/>
                <c:pt idx="0">
                  <c:v>727.63189999999997</c:v>
                </c:pt>
                <c:pt idx="1">
                  <c:v>777.06759999999997</c:v>
                </c:pt>
                <c:pt idx="2">
                  <c:v>798.08749999999998</c:v>
                </c:pt>
                <c:pt idx="3">
                  <c:v>827.37199999999996</c:v>
                </c:pt>
                <c:pt idx="4">
                  <c:v>832.71879999999999</c:v>
                </c:pt>
                <c:pt idx="5">
                  <c:v>866.96722999999997</c:v>
                </c:pt>
                <c:pt idx="6">
                  <c:v>898.08131000000003</c:v>
                </c:pt>
                <c:pt idx="7">
                  <c:v>937.97946000000002</c:v>
                </c:pt>
                <c:pt idx="8">
                  <c:v>947.92623000000003</c:v>
                </c:pt>
                <c:pt idx="9">
                  <c:v>980.19718</c:v>
                </c:pt>
                <c:pt idx="10">
                  <c:v>1116.79332</c:v>
                </c:pt>
                <c:pt idx="11">
                  <c:v>1236.54394</c:v>
                </c:pt>
              </c:numCache>
            </c:numRef>
          </c:yVal>
          <c:smooth val="0"/>
          <c:extLst>
            <c:ext xmlns:c16="http://schemas.microsoft.com/office/drawing/2014/chart" uri="{C3380CC4-5D6E-409C-BE32-E72D297353CC}">
              <c16:uniqueId val="{00000000-D70E-4AF5-8680-CDBE37DCD9D2}"/>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7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Trainee provisional psychologist workforce: ACT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provisional'!$B$10:$M$10</c:f>
              <c:numCache>
                <c:formatCode>_-* #,##0_-;\-* #,##0_-;_-* "-"??_-;_-@_-</c:formatCode>
                <c:ptCount val="12"/>
                <c:pt idx="0">
                  <c:v>127</c:v>
                </c:pt>
                <c:pt idx="1">
                  <c:v>123</c:v>
                </c:pt>
                <c:pt idx="2">
                  <c:v>142</c:v>
                </c:pt>
                <c:pt idx="3">
                  <c:v>158</c:v>
                </c:pt>
                <c:pt idx="4">
                  <c:v>150</c:v>
                </c:pt>
                <c:pt idx="5">
                  <c:v>144.19999999999999</c:v>
                </c:pt>
                <c:pt idx="6">
                  <c:v>142.30000000000001</c:v>
                </c:pt>
                <c:pt idx="7">
                  <c:v>142.6</c:v>
                </c:pt>
                <c:pt idx="8">
                  <c:v>136.6</c:v>
                </c:pt>
                <c:pt idx="9">
                  <c:v>137.69999999999999</c:v>
                </c:pt>
                <c:pt idx="10">
                  <c:v>133</c:v>
                </c:pt>
                <c:pt idx="11">
                  <c:v>134.9</c:v>
                </c:pt>
              </c:numCache>
            </c:numRef>
          </c:yVal>
          <c:smooth val="0"/>
          <c:extLst>
            <c:ext xmlns:c16="http://schemas.microsoft.com/office/drawing/2014/chart" uri="{C3380CC4-5D6E-409C-BE32-E72D297353CC}">
              <c16:uniqueId val="{00000000-99AA-4D15-968A-AC97B662A575}"/>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12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Trainee provisional psychologist workforce FTE: ACT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provisional'!$A$23</c:f>
              <c:strCache>
                <c:ptCount val="1"/>
                <c:pt idx="0">
                  <c:v>Supply</c:v>
                </c:pt>
              </c:strCache>
            </c:strRef>
          </c:tx>
          <c:spPr>
            <a:ln w="19050" cap="rnd">
              <a:solidFill>
                <a:srgbClr val="FFC000"/>
              </a:solidFill>
              <a:round/>
            </a:ln>
            <a:effectLst/>
          </c:spPr>
          <c:marker>
            <c:symbol val="circle"/>
            <c:size val="5"/>
            <c:spPr>
              <a:solidFill>
                <a:srgbClr val="FFC000"/>
              </a:solidFill>
              <a:ln w="9525">
                <a:solidFill>
                  <a:srgbClr val="FFC000"/>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provisional'!$B$23:$M$23</c:f>
              <c:numCache>
                <c:formatCode>_-* #,##0.0_-;\-* #,##0.0_-;_-* "-"??_-;_-@_-</c:formatCode>
                <c:ptCount val="12"/>
                <c:pt idx="0">
                  <c:v>74.802999999999997</c:v>
                </c:pt>
                <c:pt idx="1">
                  <c:v>72.447000000000003</c:v>
                </c:pt>
                <c:pt idx="2">
                  <c:v>83.638000000000005</c:v>
                </c:pt>
                <c:pt idx="3">
                  <c:v>93.061999999999998</c:v>
                </c:pt>
                <c:pt idx="4">
                  <c:v>88.35</c:v>
                </c:pt>
                <c:pt idx="5">
                  <c:v>84.799120000000002</c:v>
                </c:pt>
                <c:pt idx="6">
                  <c:v>83.69905</c:v>
                </c:pt>
                <c:pt idx="7">
                  <c:v>83.859359999999995</c:v>
                </c:pt>
                <c:pt idx="8">
                  <c:v>80.287149999999997</c:v>
                </c:pt>
                <c:pt idx="9">
                  <c:v>80.993880000000004</c:v>
                </c:pt>
                <c:pt idx="10">
                  <c:v>78.253839999999997</c:v>
                </c:pt>
                <c:pt idx="11">
                  <c:v>79.357519999999994</c:v>
                </c:pt>
              </c:numCache>
            </c:numRef>
          </c:yVal>
          <c:smooth val="0"/>
          <c:extLst>
            <c:ext xmlns:c16="http://schemas.microsoft.com/office/drawing/2014/chart" uri="{C3380CC4-5D6E-409C-BE32-E72D297353CC}">
              <c16:uniqueId val="{00000000-505B-4DFE-A700-60192DFA29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7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Psychologist in health settings workforce: ACT supply vs demand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settings'!$B$10:$M$10</c:f>
              <c:numCache>
                <c:formatCode>_-* #,##0_-;\-* #,##0_-;_-* "-"??_-;_-@_-</c:formatCode>
                <c:ptCount val="12"/>
                <c:pt idx="0">
                  <c:v>401</c:v>
                </c:pt>
                <c:pt idx="1">
                  <c:v>426</c:v>
                </c:pt>
                <c:pt idx="2">
                  <c:v>429</c:v>
                </c:pt>
                <c:pt idx="3">
                  <c:v>434</c:v>
                </c:pt>
                <c:pt idx="4">
                  <c:v>474</c:v>
                </c:pt>
                <c:pt idx="5">
                  <c:v>508.9</c:v>
                </c:pt>
                <c:pt idx="6">
                  <c:v>538.9</c:v>
                </c:pt>
                <c:pt idx="7">
                  <c:v>566.4</c:v>
                </c:pt>
                <c:pt idx="8">
                  <c:v>593.70000000000005</c:v>
                </c:pt>
                <c:pt idx="9">
                  <c:v>608.4</c:v>
                </c:pt>
                <c:pt idx="10">
                  <c:v>726.6</c:v>
                </c:pt>
                <c:pt idx="11">
                  <c:v>825.4</c:v>
                </c:pt>
              </c:numCache>
            </c:numRef>
          </c:yVal>
          <c:smooth val="0"/>
          <c:extLst>
            <c:ext xmlns:c16="http://schemas.microsoft.com/office/drawing/2014/chart" uri="{C3380CC4-5D6E-409C-BE32-E72D297353CC}">
              <c16:uniqueId val="{00000000-12D6-4A60-BCAD-C46B907F8942}"/>
            </c:ext>
          </c:extLst>
        </c:ser>
        <c:ser>
          <c:idx val="8"/>
          <c:order val="1"/>
          <c:tx>
            <c:strRef>
              <c:f>'Psychologist in health settings'!$A$21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settings'!$B$21:$M$21</c:f>
              <c:numCache>
                <c:formatCode>_-* #,##0_-;\-* #,##0_-;_-* "-"??_-;_-@_-</c:formatCode>
                <c:ptCount val="12"/>
                <c:pt idx="4">
                  <c:v>474</c:v>
                </c:pt>
                <c:pt idx="5">
                  <c:v>508.4</c:v>
                </c:pt>
                <c:pt idx="6">
                  <c:v>539.29999999999995</c:v>
                </c:pt>
                <c:pt idx="7">
                  <c:v>565.70000000000005</c:v>
                </c:pt>
                <c:pt idx="8">
                  <c:v>613.20000000000005</c:v>
                </c:pt>
                <c:pt idx="9">
                  <c:v>639.9</c:v>
                </c:pt>
                <c:pt idx="10">
                  <c:v>826.5</c:v>
                </c:pt>
                <c:pt idx="11">
                  <c:v>1014</c:v>
                </c:pt>
              </c:numCache>
            </c:numRef>
          </c:yVal>
          <c:smooth val="0"/>
          <c:extLst>
            <c:ext xmlns:c16="http://schemas.microsoft.com/office/drawing/2014/chart" uri="{C3380CC4-5D6E-409C-BE32-E72D297353CC}">
              <c16:uniqueId val="{00000001-12D6-4A60-BCAD-C46B907F8942}"/>
            </c:ext>
          </c:extLst>
        </c:ser>
        <c:ser>
          <c:idx val="0"/>
          <c:order val="2"/>
          <c:tx>
            <c:strRef>
              <c:f>'Psychologist in health settings'!$A$23</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settings'!$B$23:$M$23</c:f>
              <c:numCache>
                <c:formatCode>_-* #,##0_-;\-* #,##0_-;_-* "-"??_-;_-@_-</c:formatCode>
                <c:ptCount val="12"/>
                <c:pt idx="4">
                  <c:v>517.29999999999995</c:v>
                </c:pt>
                <c:pt idx="5">
                  <c:v>556.6</c:v>
                </c:pt>
                <c:pt idx="6">
                  <c:v>592.4</c:v>
                </c:pt>
                <c:pt idx="7">
                  <c:v>623.20000000000005</c:v>
                </c:pt>
                <c:pt idx="8">
                  <c:v>677.5</c:v>
                </c:pt>
                <c:pt idx="9">
                  <c:v>708.8</c:v>
                </c:pt>
                <c:pt idx="10">
                  <c:v>925.2</c:v>
                </c:pt>
                <c:pt idx="11">
                  <c:v>1142.8</c:v>
                </c:pt>
              </c:numCache>
            </c:numRef>
          </c:yVal>
          <c:smooth val="0"/>
          <c:extLst>
            <c:ext xmlns:c16="http://schemas.microsoft.com/office/drawing/2014/chart" uri="{C3380CC4-5D6E-409C-BE32-E72D297353CC}">
              <c16:uniqueId val="{00000000-00A5-4962-BEFE-F26B093434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4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Psychologist in health settings workforce FTE: ACT supply vs demand </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settings'!$A$27</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settings'!$B$27:$M$27</c:f>
              <c:numCache>
                <c:formatCode>_-* #,##0.0_-;\-* #,##0.0_-;_-* "-"??_-;_-@_-</c:formatCode>
                <c:ptCount val="12"/>
                <c:pt idx="0">
                  <c:v>330.98680000000002</c:v>
                </c:pt>
                <c:pt idx="1">
                  <c:v>357.56799999999998</c:v>
                </c:pt>
                <c:pt idx="2">
                  <c:v>362.23899999999998</c:v>
                </c:pt>
                <c:pt idx="3">
                  <c:v>348.2047</c:v>
                </c:pt>
                <c:pt idx="4">
                  <c:v>390.59249999999997</c:v>
                </c:pt>
                <c:pt idx="5">
                  <c:v>410.66608000000002</c:v>
                </c:pt>
                <c:pt idx="6">
                  <c:v>434.33613000000003</c:v>
                </c:pt>
                <c:pt idx="7">
                  <c:v>457.72370999999998</c:v>
                </c:pt>
                <c:pt idx="8">
                  <c:v>467.81437</c:v>
                </c:pt>
                <c:pt idx="9">
                  <c:v>483.48741000000001</c:v>
                </c:pt>
                <c:pt idx="10">
                  <c:v>568.5829</c:v>
                </c:pt>
                <c:pt idx="11">
                  <c:v>640.40727000000004</c:v>
                </c:pt>
              </c:numCache>
            </c:numRef>
          </c:yVal>
          <c:smooth val="0"/>
          <c:extLst>
            <c:ext xmlns:c16="http://schemas.microsoft.com/office/drawing/2014/chart" uri="{C3380CC4-5D6E-409C-BE32-E72D297353CC}">
              <c16:uniqueId val="{00000000-C29C-4EF7-92F0-B0792F14F32A}"/>
            </c:ext>
          </c:extLst>
        </c:ser>
        <c:ser>
          <c:idx val="8"/>
          <c:order val="1"/>
          <c:tx>
            <c:strRef>
              <c:f>'Psychologist in health settings'!$A$38</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settings'!$B$38:$M$38</c:f>
              <c:numCache>
                <c:formatCode>_-* #,##0.0_-;\-* #,##0.0_-;_-* "-"??_-;_-@_-</c:formatCode>
                <c:ptCount val="12"/>
                <c:pt idx="4">
                  <c:v>390.59249999999997</c:v>
                </c:pt>
                <c:pt idx="5">
                  <c:v>410.0718</c:v>
                </c:pt>
                <c:pt idx="6">
                  <c:v>434.32389999999998</c:v>
                </c:pt>
                <c:pt idx="7">
                  <c:v>456.9554</c:v>
                </c:pt>
                <c:pt idx="8">
                  <c:v>483.03789999999998</c:v>
                </c:pt>
                <c:pt idx="9">
                  <c:v>508.41579999999999</c:v>
                </c:pt>
                <c:pt idx="10">
                  <c:v>646.56259999999997</c:v>
                </c:pt>
                <c:pt idx="11">
                  <c:v>786.61710000000005</c:v>
                </c:pt>
              </c:numCache>
            </c:numRef>
          </c:yVal>
          <c:smooth val="0"/>
          <c:extLst>
            <c:ext xmlns:c16="http://schemas.microsoft.com/office/drawing/2014/chart" uri="{C3380CC4-5D6E-409C-BE32-E72D297353CC}">
              <c16:uniqueId val="{00000001-C29C-4EF7-92F0-B0792F14F32A}"/>
            </c:ext>
          </c:extLst>
        </c:ser>
        <c:ser>
          <c:idx val="0"/>
          <c:order val="2"/>
          <c:tx>
            <c:strRef>
              <c:f>'Psychologist in health settings'!$A$40</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settings'!$B$40:$M$40</c:f>
              <c:numCache>
                <c:formatCode>_-* #,##0.0_-;\-* #,##0.0_-;_-* "-"??_-;_-@_-</c:formatCode>
                <c:ptCount val="12"/>
                <c:pt idx="4">
                  <c:v>426.30110000000002</c:v>
                </c:pt>
                <c:pt idx="5">
                  <c:v>448.93770000000001</c:v>
                </c:pt>
                <c:pt idx="6">
                  <c:v>477.12079999999997</c:v>
                </c:pt>
                <c:pt idx="7">
                  <c:v>503.42070000000001</c:v>
                </c:pt>
                <c:pt idx="8">
                  <c:v>533.73080000000004</c:v>
                </c:pt>
                <c:pt idx="9">
                  <c:v>563.22209999999995</c:v>
                </c:pt>
                <c:pt idx="10">
                  <c:v>723.76080000000002</c:v>
                </c:pt>
                <c:pt idx="11">
                  <c:v>886.51649999999995</c:v>
                </c:pt>
              </c:numCache>
            </c:numRef>
          </c:yVal>
          <c:smooth val="0"/>
          <c:extLst>
            <c:ext xmlns:c16="http://schemas.microsoft.com/office/drawing/2014/chart" uri="{C3380CC4-5D6E-409C-BE32-E72D297353CC}">
              <c16:uniqueId val="{00000000-AA7F-4A7E-8F50-0EFCCB03F8C1}"/>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3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Psychologist in other settings workforce: ACT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settings'!$B$10:$M$10</c:f>
              <c:numCache>
                <c:formatCode>_-* #,##0_-;\-* #,##0_-;_-* "-"??_-;_-@_-</c:formatCode>
                <c:ptCount val="12"/>
                <c:pt idx="0">
                  <c:v>364</c:v>
                </c:pt>
                <c:pt idx="1">
                  <c:v>385</c:v>
                </c:pt>
                <c:pt idx="2">
                  <c:v>392</c:v>
                </c:pt>
                <c:pt idx="3">
                  <c:v>422</c:v>
                </c:pt>
                <c:pt idx="4">
                  <c:v>409</c:v>
                </c:pt>
                <c:pt idx="5">
                  <c:v>421.1</c:v>
                </c:pt>
                <c:pt idx="6">
                  <c:v>432.8</c:v>
                </c:pt>
                <c:pt idx="7">
                  <c:v>454</c:v>
                </c:pt>
                <c:pt idx="8">
                  <c:v>458.2</c:v>
                </c:pt>
                <c:pt idx="9">
                  <c:v>475.3</c:v>
                </c:pt>
                <c:pt idx="10">
                  <c:v>542.29999999999995</c:v>
                </c:pt>
                <c:pt idx="11">
                  <c:v>599.79999999999995</c:v>
                </c:pt>
              </c:numCache>
            </c:numRef>
          </c:yVal>
          <c:smooth val="0"/>
          <c:extLst>
            <c:ext xmlns:c16="http://schemas.microsoft.com/office/drawing/2014/chart" uri="{C3380CC4-5D6E-409C-BE32-E72D297353CC}">
              <c16:uniqueId val="{00000000-7C1C-4CA0-865B-ABDA90D11E6E}"/>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35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Psychologist in other settings workforce FTE: ACT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settings'!$A$23</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settings'!$B$23:$M$23</c:f>
              <c:numCache>
                <c:formatCode>_-* #,##0.0_-;\-* #,##0.0_-;_-* "-"??_-;_-@_-</c:formatCode>
                <c:ptCount val="12"/>
                <c:pt idx="0">
                  <c:v>321.84210000000002</c:v>
                </c:pt>
                <c:pt idx="1">
                  <c:v>347.05259999999998</c:v>
                </c:pt>
                <c:pt idx="2">
                  <c:v>352.21050000000002</c:v>
                </c:pt>
                <c:pt idx="3">
                  <c:v>386.1053</c:v>
                </c:pt>
                <c:pt idx="4">
                  <c:v>353.77629999999999</c:v>
                </c:pt>
                <c:pt idx="5">
                  <c:v>371.50202999999999</c:v>
                </c:pt>
                <c:pt idx="6">
                  <c:v>380.04613000000001</c:v>
                </c:pt>
                <c:pt idx="7">
                  <c:v>396.39639</c:v>
                </c:pt>
                <c:pt idx="8">
                  <c:v>399.82470999999998</c:v>
                </c:pt>
                <c:pt idx="9">
                  <c:v>415.71589</c:v>
                </c:pt>
                <c:pt idx="10">
                  <c:v>469.95657999999997</c:v>
                </c:pt>
                <c:pt idx="11">
                  <c:v>516.77914999999996</c:v>
                </c:pt>
              </c:numCache>
            </c:numRef>
          </c:yVal>
          <c:smooth val="0"/>
          <c:extLst>
            <c:ext xmlns:c16="http://schemas.microsoft.com/office/drawing/2014/chart" uri="{C3380CC4-5D6E-409C-BE32-E72D297353CC}">
              <c16:uniqueId val="{00000000-5E2D-4D0E-82F2-CE15D22EF513}"/>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3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49234</xdr:colOff>
      <xdr:row>1</xdr:row>
      <xdr:rowOff>205</xdr:rowOff>
    </xdr:from>
    <xdr:to>
      <xdr:col>1</xdr:col>
      <xdr:colOff>2714116</xdr:colOff>
      <xdr:row>4</xdr:row>
      <xdr:rowOff>17272</xdr:rowOff>
    </xdr:to>
    <xdr:pic>
      <xdr:nvPicPr>
        <xdr:cNvPr id="2" name="Picture 1">
          <a:extLst>
            <a:ext uri="{FF2B5EF4-FFF2-40B4-BE49-F238E27FC236}">
              <a16:creationId xmlns:a16="http://schemas.microsoft.com/office/drawing/2014/main" id="{6E632297-9137-4F10-BCB1-1C65C8F1AB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49234" y="285955"/>
          <a:ext cx="2922057" cy="474267"/>
        </a:xfrm>
        <a:prstGeom prst="rect">
          <a:avLst/>
        </a:prstGeom>
      </xdr:spPr>
    </xdr:pic>
    <xdr:clientData/>
  </xdr:twoCellAnchor>
  <xdr:twoCellAnchor editAs="oneCell">
    <xdr:from>
      <xdr:col>0</xdr:col>
      <xdr:colOff>0</xdr:colOff>
      <xdr:row>5</xdr:row>
      <xdr:rowOff>85725</xdr:rowOff>
    </xdr:from>
    <xdr:to>
      <xdr:col>1</xdr:col>
      <xdr:colOff>2783205</xdr:colOff>
      <xdr:row>5</xdr:row>
      <xdr:rowOff>192592</xdr:rowOff>
    </xdr:to>
    <xdr:pic>
      <xdr:nvPicPr>
        <xdr:cNvPr id="3" name="Picture 2">
          <a:extLst>
            <a:ext uri="{FF2B5EF4-FFF2-40B4-BE49-F238E27FC236}">
              <a16:creationId xmlns:a16="http://schemas.microsoft.com/office/drawing/2014/main" id="{AD028582-B2D0-416B-9926-B5D437F7A697}"/>
            </a:ext>
            <a:ext uri="{147F2762-F138-4A5C-976F-8EAC2B608ADB}">
              <a16:predDERef xmlns:a16="http://schemas.microsoft.com/office/drawing/2014/main" pred="{6E632297-9137-4F10-BCB1-1C65C8F1ABC1}"/>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124164</xdr:colOff>
      <xdr:row>1</xdr:row>
      <xdr:rowOff>12659</xdr:rowOff>
    </xdr:from>
    <xdr:to>
      <xdr:col>2</xdr:col>
      <xdr:colOff>1911476</xdr:colOff>
      <xdr:row>4</xdr:row>
      <xdr:rowOff>56252</xdr:rowOff>
    </xdr:to>
    <xdr:pic>
      <xdr:nvPicPr>
        <xdr:cNvPr id="3" name="Picture 2">
          <a:extLst>
            <a:ext uri="{FF2B5EF4-FFF2-40B4-BE49-F238E27FC236}">
              <a16:creationId xmlns:a16="http://schemas.microsoft.com/office/drawing/2014/main" id="{0BD64BBC-3D08-4C14-A166-992F3308B4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24164" y="279359"/>
          <a:ext cx="2949362" cy="472218"/>
        </a:xfrm>
        <a:prstGeom prst="rect">
          <a:avLst/>
        </a:prstGeom>
      </xdr:spPr>
    </xdr:pic>
    <xdr:clientData/>
  </xdr:twoCellAnchor>
  <xdr:twoCellAnchor editAs="oneCell">
    <xdr:from>
      <xdr:col>0</xdr:col>
      <xdr:colOff>0</xdr:colOff>
      <xdr:row>5</xdr:row>
      <xdr:rowOff>85725</xdr:rowOff>
    </xdr:from>
    <xdr:to>
      <xdr:col>2</xdr:col>
      <xdr:colOff>1925955</xdr:colOff>
      <xdr:row>5</xdr:row>
      <xdr:rowOff>192592</xdr:rowOff>
    </xdr:to>
    <xdr:pic>
      <xdr:nvPicPr>
        <xdr:cNvPr id="4" name="Picture 3">
          <a:extLst>
            <a:ext uri="{FF2B5EF4-FFF2-40B4-BE49-F238E27FC236}">
              <a16:creationId xmlns:a16="http://schemas.microsoft.com/office/drawing/2014/main" id="{FA20B9CB-2C2D-4642-86B5-32FEE6430B6B}"/>
            </a:ext>
            <a:ext uri="{147F2762-F138-4A5C-976F-8EAC2B608ADB}">
              <a16:predDERef xmlns:a16="http://schemas.microsoft.com/office/drawing/2014/main" pred="{0BD64BBC-3D08-4C14-A166-992F3308B4C8}"/>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90509</xdr:colOff>
      <xdr:row>1</xdr:row>
      <xdr:rowOff>5032</xdr:rowOff>
    </xdr:from>
    <xdr:to>
      <xdr:col>2</xdr:col>
      <xdr:colOff>12191</xdr:colOff>
      <xdr:row>4</xdr:row>
      <xdr:rowOff>56894</xdr:rowOff>
    </xdr:to>
    <xdr:pic>
      <xdr:nvPicPr>
        <xdr:cNvPr id="2" name="Picture 1">
          <a:extLst>
            <a:ext uri="{FF2B5EF4-FFF2-40B4-BE49-F238E27FC236}">
              <a16:creationId xmlns:a16="http://schemas.microsoft.com/office/drawing/2014/main" id="{29712A9D-451F-4AF1-B526-9CD5F20D5B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0509" y="290782"/>
          <a:ext cx="2912532" cy="509062"/>
        </a:xfrm>
        <a:prstGeom prst="rect">
          <a:avLst/>
        </a:prstGeom>
      </xdr:spPr>
    </xdr:pic>
    <xdr:clientData/>
  </xdr:twoCellAnchor>
  <xdr:twoCellAnchor>
    <xdr:from>
      <xdr:col>13</xdr:col>
      <xdr:colOff>115957</xdr:colOff>
      <xdr:row>8</xdr:row>
      <xdr:rowOff>8288</xdr:rowOff>
    </xdr:from>
    <xdr:to>
      <xdr:col>16</xdr:col>
      <xdr:colOff>629632</xdr:colOff>
      <xdr:row>20</xdr:row>
      <xdr:rowOff>51788</xdr:rowOff>
    </xdr:to>
    <xdr:graphicFrame macro="">
      <xdr:nvGraphicFramePr>
        <xdr:cNvPr id="3" name="Chart 2">
          <a:extLst>
            <a:ext uri="{FF2B5EF4-FFF2-40B4-BE49-F238E27FC236}">
              <a16:creationId xmlns:a16="http://schemas.microsoft.com/office/drawing/2014/main" id="{D4AAA497-1F08-4B4F-968F-3BD458D04250}"/>
            </a:ext>
            <a:ext uri="{147F2762-F138-4A5C-976F-8EAC2B608ADB}">
              <a16:predDERef xmlns:a16="http://schemas.microsoft.com/office/drawing/2014/main" pred="{29712A9D-451F-4AF1-B526-9CD5F20D5B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20</xdr:row>
      <xdr:rowOff>82831</xdr:rowOff>
    </xdr:from>
    <xdr:to>
      <xdr:col>16</xdr:col>
      <xdr:colOff>637914</xdr:colOff>
      <xdr:row>32</xdr:row>
      <xdr:rowOff>126331</xdr:rowOff>
    </xdr:to>
    <xdr:graphicFrame macro="">
      <xdr:nvGraphicFramePr>
        <xdr:cNvPr id="4" name="Chart 3">
          <a:extLst>
            <a:ext uri="{FF2B5EF4-FFF2-40B4-BE49-F238E27FC236}">
              <a16:creationId xmlns:a16="http://schemas.microsoft.com/office/drawing/2014/main" id="{E5261781-FB0D-45C7-A70D-87EAAA273A4F}"/>
            </a:ext>
            <a:ext uri="{147F2762-F138-4A5C-976F-8EAC2B608ADB}">
              <a16:predDERef xmlns:a16="http://schemas.microsoft.com/office/drawing/2014/main" pred="{D4AAA497-1F08-4B4F-968F-3BD458D042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76200</xdr:rowOff>
    </xdr:from>
    <xdr:to>
      <xdr:col>2</xdr:col>
      <xdr:colOff>49530</xdr:colOff>
      <xdr:row>5</xdr:row>
      <xdr:rowOff>183067</xdr:rowOff>
    </xdr:to>
    <xdr:pic>
      <xdr:nvPicPr>
        <xdr:cNvPr id="6" name="Picture 5">
          <a:extLst>
            <a:ext uri="{FF2B5EF4-FFF2-40B4-BE49-F238E27FC236}">
              <a16:creationId xmlns:a16="http://schemas.microsoft.com/office/drawing/2014/main" id="{2040DC57-16D2-442C-B625-54D7E067E84A}"/>
            </a:ext>
            <a:ext uri="{147F2762-F138-4A5C-976F-8EAC2B608ADB}">
              <a16:predDERef xmlns:a16="http://schemas.microsoft.com/office/drawing/2014/main" pred="{E5261781-FB0D-45C7-A70D-87EAAA273A4F}"/>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71550"/>
          <a:ext cx="3040380" cy="106867"/>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61934</xdr:colOff>
      <xdr:row>0</xdr:row>
      <xdr:rowOff>271732</xdr:rowOff>
    </xdr:from>
    <xdr:to>
      <xdr:col>1</xdr:col>
      <xdr:colOff>688466</xdr:colOff>
      <xdr:row>4</xdr:row>
      <xdr:rowOff>9269</xdr:rowOff>
    </xdr:to>
    <xdr:pic>
      <xdr:nvPicPr>
        <xdr:cNvPr id="2" name="Picture 1">
          <a:extLst>
            <a:ext uri="{FF2B5EF4-FFF2-40B4-BE49-F238E27FC236}">
              <a16:creationId xmlns:a16="http://schemas.microsoft.com/office/drawing/2014/main" id="{AA3D9439-B4BE-4E28-90CB-F7282EC648E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61934" y="271732"/>
          <a:ext cx="2912532" cy="480487"/>
        </a:xfrm>
        <a:prstGeom prst="rect">
          <a:avLst/>
        </a:prstGeom>
      </xdr:spPr>
    </xdr:pic>
    <xdr:clientData/>
  </xdr:twoCellAnchor>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CA7CB404-77DD-4920-82EF-A88ED3A34ED4}"/>
            </a:ext>
            <a:ext uri="{147F2762-F138-4A5C-976F-8EAC2B608ADB}">
              <a16:predDERef xmlns:a16="http://schemas.microsoft.com/office/drawing/2014/main" pred="{AA3D9439-B4BE-4E28-90CB-F7282EC648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6" name="Chart 3">
          <a:extLst>
            <a:ext uri="{FF2B5EF4-FFF2-40B4-BE49-F238E27FC236}">
              <a16:creationId xmlns:a16="http://schemas.microsoft.com/office/drawing/2014/main" id="{73A582E1-EC2C-49D1-9F1C-7EC7A30DE8EC}"/>
            </a:ext>
            <a:ext uri="{147F2762-F138-4A5C-976F-8EAC2B608ADB}">
              <a16:predDERef xmlns:a16="http://schemas.microsoft.com/office/drawing/2014/main" pred="{CA7CB404-77DD-4920-82EF-A88ED3A34E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76200</xdr:rowOff>
    </xdr:from>
    <xdr:to>
      <xdr:col>2</xdr:col>
      <xdr:colOff>49530</xdr:colOff>
      <xdr:row>5</xdr:row>
      <xdr:rowOff>183067</xdr:rowOff>
    </xdr:to>
    <xdr:pic>
      <xdr:nvPicPr>
        <xdr:cNvPr id="4" name="Picture 3">
          <a:extLst>
            <a:ext uri="{FF2B5EF4-FFF2-40B4-BE49-F238E27FC236}">
              <a16:creationId xmlns:a16="http://schemas.microsoft.com/office/drawing/2014/main" id="{673288D1-C8A1-4F25-85DA-7A22608E9718}"/>
            </a:ext>
            <a:ext uri="{147F2762-F138-4A5C-976F-8EAC2B608ADB}">
              <a16:predDERef xmlns:a16="http://schemas.microsoft.com/office/drawing/2014/main" pred="{73A582E1-EC2C-49D1-9F1C-7EC7A30DE8EC}"/>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71550"/>
          <a:ext cx="3040380" cy="106867"/>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52409</xdr:colOff>
      <xdr:row>1</xdr:row>
      <xdr:rowOff>100282</xdr:rowOff>
    </xdr:from>
    <xdr:to>
      <xdr:col>1</xdr:col>
      <xdr:colOff>678941</xdr:colOff>
      <xdr:row>4</xdr:row>
      <xdr:rowOff>123569</xdr:rowOff>
    </xdr:to>
    <xdr:pic>
      <xdr:nvPicPr>
        <xdr:cNvPr id="2" name="Picture 1">
          <a:extLst>
            <a:ext uri="{FF2B5EF4-FFF2-40B4-BE49-F238E27FC236}">
              <a16:creationId xmlns:a16="http://schemas.microsoft.com/office/drawing/2014/main" id="{4FEA54C9-542B-4A2B-B047-CFBFBF3A39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52409" y="366982"/>
          <a:ext cx="2984287" cy="474772"/>
        </a:xfrm>
        <a:prstGeom prst="rect">
          <a:avLst/>
        </a:prstGeom>
      </xdr:spPr>
    </xdr:pic>
    <xdr:clientData/>
  </xdr:twoCellAnchor>
  <xdr:twoCellAnchor>
    <xdr:from>
      <xdr:col>13</xdr:col>
      <xdr:colOff>115957</xdr:colOff>
      <xdr:row>8</xdr:row>
      <xdr:rowOff>8288</xdr:rowOff>
    </xdr:from>
    <xdr:to>
      <xdr:col>16</xdr:col>
      <xdr:colOff>629632</xdr:colOff>
      <xdr:row>25</xdr:row>
      <xdr:rowOff>51788</xdr:rowOff>
    </xdr:to>
    <xdr:graphicFrame macro="">
      <xdr:nvGraphicFramePr>
        <xdr:cNvPr id="4" name="Chart 3">
          <a:extLst>
            <a:ext uri="{FF2B5EF4-FFF2-40B4-BE49-F238E27FC236}">
              <a16:creationId xmlns:a16="http://schemas.microsoft.com/office/drawing/2014/main" id="{9C5AC38D-1860-4043-A912-3F0B2C20BA77}"/>
            </a:ext>
            <a:ext uri="{147F2762-F138-4A5C-976F-8EAC2B608ADB}">
              <a16:predDERef xmlns:a16="http://schemas.microsoft.com/office/drawing/2014/main" pred="{4FEA54C9-542B-4A2B-B047-CFBFBF3A39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25</xdr:row>
      <xdr:rowOff>82831</xdr:rowOff>
    </xdr:from>
    <xdr:to>
      <xdr:col>16</xdr:col>
      <xdr:colOff>637914</xdr:colOff>
      <xdr:row>42</xdr:row>
      <xdr:rowOff>126331</xdr:rowOff>
    </xdr:to>
    <xdr:graphicFrame macro="">
      <xdr:nvGraphicFramePr>
        <xdr:cNvPr id="5" name="Chart 4">
          <a:extLst>
            <a:ext uri="{FF2B5EF4-FFF2-40B4-BE49-F238E27FC236}">
              <a16:creationId xmlns:a16="http://schemas.microsoft.com/office/drawing/2014/main" id="{2332C1F8-4486-43D1-BC2C-1EFFCB21B559}"/>
            </a:ext>
            <a:ext uri="{147F2762-F138-4A5C-976F-8EAC2B608ADB}">
              <a16:predDERef xmlns:a16="http://schemas.microsoft.com/office/drawing/2014/main" pred="{9C5AC38D-1860-4043-A912-3F0B2C20BA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85725</xdr:rowOff>
    </xdr:from>
    <xdr:to>
      <xdr:col>2</xdr:col>
      <xdr:colOff>49530</xdr:colOff>
      <xdr:row>5</xdr:row>
      <xdr:rowOff>192592</xdr:rowOff>
    </xdr:to>
    <xdr:pic>
      <xdr:nvPicPr>
        <xdr:cNvPr id="6" name="Picture 5">
          <a:extLst>
            <a:ext uri="{FF2B5EF4-FFF2-40B4-BE49-F238E27FC236}">
              <a16:creationId xmlns:a16="http://schemas.microsoft.com/office/drawing/2014/main" id="{193E50C7-B122-4693-A767-F1798680E3DE}"/>
            </a:ext>
            <a:ext uri="{147F2762-F138-4A5C-976F-8EAC2B608ADB}">
              <a16:predDERef xmlns:a16="http://schemas.microsoft.com/office/drawing/2014/main" pred="{2332C1F8-4486-43D1-BC2C-1EFFCB21B559}"/>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100034</xdr:colOff>
      <xdr:row>1</xdr:row>
      <xdr:rowOff>14557</xdr:rowOff>
    </xdr:from>
    <xdr:to>
      <xdr:col>2</xdr:col>
      <xdr:colOff>21716</xdr:colOff>
      <xdr:row>4</xdr:row>
      <xdr:rowOff>37844</xdr:rowOff>
    </xdr:to>
    <xdr:pic>
      <xdr:nvPicPr>
        <xdr:cNvPr id="2" name="Picture 1">
          <a:extLst>
            <a:ext uri="{FF2B5EF4-FFF2-40B4-BE49-F238E27FC236}">
              <a16:creationId xmlns:a16="http://schemas.microsoft.com/office/drawing/2014/main" id="{00C1F16D-01E9-46DA-82F0-A2CF62E9AF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00034" y="300307"/>
          <a:ext cx="2912532" cy="480487"/>
        </a:xfrm>
        <a:prstGeom prst="rect">
          <a:avLst/>
        </a:prstGeom>
      </xdr:spPr>
    </xdr:pic>
    <xdr:clientData/>
  </xdr:twoCellAnchor>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6DBA01A1-91E9-413C-A409-4B587B3B79A2}"/>
            </a:ext>
            <a:ext uri="{147F2762-F138-4A5C-976F-8EAC2B608ADB}">
              <a16:predDERef xmlns:a16="http://schemas.microsoft.com/office/drawing/2014/main" pred="{00C1F16D-01E9-46DA-82F0-A2CF62E9AF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4" name="Chart 3">
          <a:extLst>
            <a:ext uri="{FF2B5EF4-FFF2-40B4-BE49-F238E27FC236}">
              <a16:creationId xmlns:a16="http://schemas.microsoft.com/office/drawing/2014/main" id="{33A772E9-678A-4A43-B4CB-601E388CC575}"/>
            </a:ext>
            <a:ext uri="{147F2762-F138-4A5C-976F-8EAC2B608ADB}">
              <a16:predDERef xmlns:a16="http://schemas.microsoft.com/office/drawing/2014/main" pred="{6DBA01A1-91E9-413C-A409-4B587B3B79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85725</xdr:rowOff>
    </xdr:from>
    <xdr:to>
      <xdr:col>2</xdr:col>
      <xdr:colOff>49530</xdr:colOff>
      <xdr:row>5</xdr:row>
      <xdr:rowOff>192592</xdr:rowOff>
    </xdr:to>
    <xdr:pic>
      <xdr:nvPicPr>
        <xdr:cNvPr id="6" name="Picture 5">
          <a:extLst>
            <a:ext uri="{FF2B5EF4-FFF2-40B4-BE49-F238E27FC236}">
              <a16:creationId xmlns:a16="http://schemas.microsoft.com/office/drawing/2014/main" id="{46D0C593-724D-4041-9B14-981D14AA545D}"/>
            </a:ext>
            <a:ext uri="{147F2762-F138-4A5C-976F-8EAC2B608ADB}">
              <a16:predDERef xmlns:a16="http://schemas.microsoft.com/office/drawing/2014/main" pred="{33A772E9-678A-4A43-B4CB-601E388CC575}"/>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hwd.health.gov.au/resources/primary/psychology-supply-and-demand-model-methodology-paper.pdf" TargetMode="External"/><Relationship Id="rId1" Type="http://schemas.openxmlformats.org/officeDocument/2006/relationships/hyperlink" Target="https://hwd.health.gov.au/resources/primary/psychology-supply-and-demand-model-methodology-paper.pd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P14"/>
  <sheetViews>
    <sheetView tabSelected="1" zoomScaleNormal="100" workbookViewId="0"/>
  </sheetViews>
  <sheetFormatPr defaultColWidth="9.140625" defaultRowHeight="14.25"/>
  <cols>
    <col min="1" max="1" width="3.85546875" style="2" customWidth="1"/>
    <col min="2" max="2" width="45.140625" style="2" customWidth="1"/>
    <col min="3" max="3" width="79.7109375" style="2" customWidth="1"/>
    <col min="4" max="13" width="9.140625" style="2"/>
    <col min="14" max="14" width="41.7109375" style="2" customWidth="1"/>
    <col min="15" max="16384" width="9.140625" style="2"/>
  </cols>
  <sheetData>
    <row r="1" spans="1:16" s="58" customFormat="1" ht="22.5" customHeight="1">
      <c r="B1" s="70" t="s">
        <v>0</v>
      </c>
    </row>
    <row r="2" spans="1:16" s="60" customFormat="1" ht="12.6" customHeight="1"/>
    <row r="3" spans="1:16" s="60" customFormat="1" ht="12.6" customHeight="1">
      <c r="C3" s="61"/>
      <c r="F3" s="62"/>
    </row>
    <row r="4" spans="1:16" s="60" customFormat="1" ht="12.6" customHeight="1"/>
    <row r="5" spans="1:16" s="60" customFormat="1" ht="12.6" customHeight="1"/>
    <row r="6" spans="1:16" s="60" customFormat="1" ht="17.45" customHeight="1"/>
    <row r="7" spans="1:16" ht="20.25">
      <c r="A7" s="12" t="s">
        <v>1</v>
      </c>
      <c r="B7" s="13" t="s">
        <v>2</v>
      </c>
      <c r="C7" s="12"/>
      <c r="D7" s="12" t="s">
        <v>1</v>
      </c>
      <c r="E7" s="12" t="s">
        <v>1</v>
      </c>
      <c r="F7" s="12" t="s">
        <v>1</v>
      </c>
      <c r="G7" s="12" t="s">
        <v>1</v>
      </c>
      <c r="H7" s="12" t="s">
        <v>1</v>
      </c>
      <c r="I7" s="12" t="s">
        <v>1</v>
      </c>
      <c r="J7" s="12" t="s">
        <v>1</v>
      </c>
      <c r="K7" s="12" t="s">
        <v>1</v>
      </c>
      <c r="L7" s="12" t="s">
        <v>1</v>
      </c>
      <c r="M7" s="12" t="s">
        <v>1</v>
      </c>
      <c r="N7" s="12" t="s">
        <v>1</v>
      </c>
      <c r="O7" s="12" t="s">
        <v>1</v>
      </c>
      <c r="P7" s="12" t="s">
        <v>1</v>
      </c>
    </row>
    <row r="8" spans="1:16" s="1" customFormat="1" ht="17.25">
      <c r="A8" s="12" t="s">
        <v>1</v>
      </c>
      <c r="B8" s="12" t="s">
        <v>1</v>
      </c>
      <c r="C8" s="14" t="s">
        <v>1</v>
      </c>
      <c r="D8" s="14" t="s">
        <v>1</v>
      </c>
      <c r="E8" s="14" t="s">
        <v>1</v>
      </c>
      <c r="F8" s="14" t="s">
        <v>1</v>
      </c>
      <c r="G8" s="14" t="s">
        <v>1</v>
      </c>
      <c r="H8" s="14" t="s">
        <v>1</v>
      </c>
      <c r="I8" s="12" t="s">
        <v>1</v>
      </c>
      <c r="J8" s="12" t="s">
        <v>1</v>
      </c>
      <c r="K8" s="12" t="s">
        <v>1</v>
      </c>
      <c r="L8" s="12" t="s">
        <v>1</v>
      </c>
      <c r="M8" s="12" t="s">
        <v>1</v>
      </c>
      <c r="N8" s="12" t="s">
        <v>1</v>
      </c>
      <c r="O8" s="12" t="s">
        <v>1</v>
      </c>
      <c r="P8" s="12" t="s">
        <v>1</v>
      </c>
    </row>
    <row r="9" spans="1:16" ht="30" customHeight="1">
      <c r="A9" s="12" t="s">
        <v>1</v>
      </c>
      <c r="B9" s="71" t="s">
        <v>3</v>
      </c>
      <c r="C9" s="12" t="s">
        <v>1</v>
      </c>
      <c r="D9" s="12" t="s">
        <v>1</v>
      </c>
      <c r="E9" s="12" t="s">
        <v>1</v>
      </c>
      <c r="F9" s="12" t="s">
        <v>1</v>
      </c>
      <c r="G9" s="12" t="s">
        <v>1</v>
      </c>
      <c r="H9" s="12" t="s">
        <v>1</v>
      </c>
      <c r="I9" s="12" t="s">
        <v>1</v>
      </c>
      <c r="J9" s="12" t="s">
        <v>1</v>
      </c>
      <c r="K9" s="12" t="s">
        <v>1</v>
      </c>
      <c r="L9" s="12" t="s">
        <v>1</v>
      </c>
      <c r="M9" s="12" t="s">
        <v>1</v>
      </c>
      <c r="N9" s="12" t="s">
        <v>1</v>
      </c>
      <c r="O9" s="12" t="s">
        <v>1</v>
      </c>
      <c r="P9" s="12" t="s">
        <v>1</v>
      </c>
    </row>
    <row r="10" spans="1:16" ht="27" customHeight="1">
      <c r="A10" s="12" t="s">
        <v>1</v>
      </c>
      <c r="B10" s="63" t="s">
        <v>4</v>
      </c>
      <c r="C10" s="63" t="s">
        <v>5</v>
      </c>
      <c r="D10" s="14" t="s">
        <v>1</v>
      </c>
      <c r="E10" s="14" t="s">
        <v>1</v>
      </c>
      <c r="F10" s="14" t="s">
        <v>1</v>
      </c>
      <c r="G10" s="14" t="s">
        <v>1</v>
      </c>
      <c r="H10" s="14" t="s">
        <v>1</v>
      </c>
      <c r="I10" s="12" t="s">
        <v>1</v>
      </c>
      <c r="J10" s="12" t="s">
        <v>1</v>
      </c>
      <c r="K10" s="12" t="s">
        <v>1</v>
      </c>
      <c r="L10" s="12" t="s">
        <v>1</v>
      </c>
      <c r="M10" s="12" t="s">
        <v>1</v>
      </c>
      <c r="N10" s="12" t="s">
        <v>1</v>
      </c>
      <c r="O10" s="12" t="s">
        <v>1</v>
      </c>
      <c r="P10" s="12" t="s">
        <v>1</v>
      </c>
    </row>
    <row r="11" spans="1:16" ht="19.5" customHeight="1">
      <c r="A11" s="12" t="s">
        <v>1</v>
      </c>
      <c r="B11" s="65" t="s">
        <v>6</v>
      </c>
      <c r="C11" s="15" t="s">
        <v>7</v>
      </c>
      <c r="D11" s="12" t="s">
        <v>1</v>
      </c>
      <c r="E11" s="12" t="s">
        <v>1</v>
      </c>
      <c r="F11" s="12" t="s">
        <v>1</v>
      </c>
      <c r="G11" s="12" t="s">
        <v>1</v>
      </c>
      <c r="H11" s="12" t="s">
        <v>1</v>
      </c>
      <c r="I11" s="12" t="s">
        <v>1</v>
      </c>
      <c r="J11" s="12" t="s">
        <v>1</v>
      </c>
      <c r="K11" s="12" t="s">
        <v>1</v>
      </c>
      <c r="L11" s="12" t="s">
        <v>1</v>
      </c>
      <c r="M11" s="12" t="s">
        <v>1</v>
      </c>
      <c r="N11" s="12" t="s">
        <v>1</v>
      </c>
      <c r="O11" s="12" t="s">
        <v>1</v>
      </c>
      <c r="P11" s="12" t="s">
        <v>1</v>
      </c>
    </row>
    <row r="12" spans="1:16" ht="19.5" customHeight="1">
      <c r="A12" s="12" t="s">
        <v>1</v>
      </c>
      <c r="B12" s="66" t="s">
        <v>8</v>
      </c>
      <c r="C12" s="16" t="s">
        <v>9</v>
      </c>
      <c r="D12" s="12" t="s">
        <v>1</v>
      </c>
      <c r="E12" s="12" t="s">
        <v>1</v>
      </c>
      <c r="F12" s="12" t="s">
        <v>1</v>
      </c>
      <c r="G12" s="12" t="s">
        <v>1</v>
      </c>
      <c r="H12" s="12" t="s">
        <v>1</v>
      </c>
      <c r="I12" s="12" t="s">
        <v>1</v>
      </c>
      <c r="J12" s="12" t="s">
        <v>1</v>
      </c>
      <c r="K12" s="12" t="s">
        <v>1</v>
      </c>
      <c r="L12" s="12" t="s">
        <v>1</v>
      </c>
      <c r="M12" s="12" t="s">
        <v>1</v>
      </c>
      <c r="N12" s="12" t="s">
        <v>1</v>
      </c>
      <c r="O12" s="12" t="s">
        <v>1</v>
      </c>
      <c r="P12" s="12" t="s">
        <v>1</v>
      </c>
    </row>
    <row r="13" spans="1:16" ht="19.5" customHeight="1">
      <c r="A13" s="12"/>
      <c r="B13" s="55" t="s">
        <v>10</v>
      </c>
      <c r="C13" s="16" t="s">
        <v>11</v>
      </c>
      <c r="D13" s="12"/>
      <c r="E13" s="12"/>
      <c r="F13" s="12"/>
      <c r="G13" s="12"/>
      <c r="H13" s="12"/>
      <c r="I13" s="12"/>
      <c r="J13" s="12"/>
      <c r="K13" s="12"/>
      <c r="L13" s="12"/>
      <c r="M13" s="12"/>
      <c r="N13" s="12"/>
      <c r="O13" s="12"/>
      <c r="P13" s="12"/>
    </row>
    <row r="14" spans="1:16" ht="19.5" customHeight="1">
      <c r="A14" s="12"/>
      <c r="B14" s="55" t="s">
        <v>12</v>
      </c>
      <c r="C14" s="16" t="s">
        <v>13</v>
      </c>
      <c r="D14" s="12"/>
      <c r="E14" s="12"/>
      <c r="F14" s="12"/>
      <c r="G14" s="12"/>
      <c r="H14" s="12"/>
      <c r="I14" s="12"/>
      <c r="J14" s="12"/>
      <c r="K14" s="12"/>
      <c r="L14" s="12"/>
      <c r="M14" s="12"/>
      <c r="N14" s="12"/>
      <c r="O14" s="12"/>
      <c r="P14" s="12"/>
    </row>
  </sheetData>
  <sheetProtection algorithmName="SHA-256" hashValue="71Lk7suoGaBGiGSfyzYVA2JrgJGDmALCMHfLepjSH2s=" saltValue="+dPrxTegCDJibofJ1klsbQ==" spinCount="100000" sheet="1"/>
  <hyperlinks>
    <hyperlink ref="B11" location="'Psychology (total)'!R1C1" display="Psychology" xr:uid="{67D1AABE-3C2F-4DAA-9800-AAE719BD12A7}"/>
    <hyperlink ref="B12" location="'Trainee provisional'!R1C1" display="Trainee provisional psychologist" xr:uid="{FD409AE6-9716-4CA1-8BF5-20CDD7112DE2}"/>
    <hyperlink ref="B13" location="'Psychologist in health settings'!A1" display="Psychologist in health settings" xr:uid="{2C2A7DFE-D22B-4B81-8193-20FDDFA42204}"/>
    <hyperlink ref="B14" location="'Psychologist in other settings'!A1" display="Psychologist in other settings" xr:uid="{367A9DAA-3A70-47D2-B662-DAC4DA532D33}"/>
  </hyperlinks>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59"/>
  <sheetViews>
    <sheetView zoomScaleNormal="100" workbookViewId="0"/>
  </sheetViews>
  <sheetFormatPr defaultColWidth="9.140625" defaultRowHeight="14.25"/>
  <cols>
    <col min="1" max="1" width="3.85546875" style="2" customWidth="1"/>
    <col min="2" max="2" width="12.85546875" style="9" customWidth="1"/>
    <col min="3" max="3" width="177.42578125" style="2" customWidth="1"/>
    <col min="4" max="16384" width="9.140625" style="2"/>
  </cols>
  <sheetData>
    <row r="1" spans="1:6" s="58" customFormat="1" ht="22.5" customHeight="1">
      <c r="B1" s="70" t="s">
        <v>0</v>
      </c>
    </row>
    <row r="2" spans="1:6" s="60" customFormat="1" ht="12.6" customHeight="1"/>
    <row r="3" spans="1:6" s="60" customFormat="1" ht="12.6" customHeight="1">
      <c r="C3" s="61"/>
      <c r="F3" s="62"/>
    </row>
    <row r="4" spans="1:6" s="60" customFormat="1" ht="12.6" customHeight="1"/>
    <row r="5" spans="1:6" s="60" customFormat="1" ht="12.6" customHeight="1"/>
    <row r="6" spans="1:6" s="60" customFormat="1" ht="17.45" customHeight="1"/>
    <row r="7" spans="1:6" s="1" customFormat="1" ht="22.5" customHeight="1">
      <c r="B7" s="51" t="s">
        <v>14</v>
      </c>
      <c r="C7" s="52"/>
    </row>
    <row r="8" spans="1:6" ht="30" customHeight="1">
      <c r="B8" s="8" t="s">
        <v>3</v>
      </c>
    </row>
    <row r="9" spans="1:6" ht="27" customHeight="1">
      <c r="A9" s="3"/>
      <c r="B9" s="64" t="s">
        <v>15</v>
      </c>
      <c r="C9" s="64"/>
    </row>
    <row r="10" spans="1:6" ht="13.5" customHeight="1">
      <c r="B10" s="6"/>
      <c r="C10" s="7"/>
    </row>
    <row r="11" spans="1:6" ht="51.6" customHeight="1">
      <c r="B11" s="10" t="s">
        <v>16</v>
      </c>
      <c r="C11" s="11" t="s">
        <v>17</v>
      </c>
    </row>
    <row r="12" spans="1:6" ht="68.45" customHeight="1">
      <c r="B12" s="10" t="s">
        <v>16</v>
      </c>
      <c r="C12" s="11" t="s">
        <v>18</v>
      </c>
    </row>
    <row r="13" spans="1:6">
      <c r="B13" s="4"/>
      <c r="C13" s="5"/>
    </row>
    <row r="14" spans="1:6" ht="27.75" customHeight="1">
      <c r="B14" s="64" t="s">
        <v>19</v>
      </c>
      <c r="C14" s="64"/>
    </row>
    <row r="15" spans="1:6">
      <c r="B15" s="4"/>
      <c r="C15" s="5"/>
    </row>
    <row r="16" spans="1:6" ht="68.25" customHeight="1">
      <c r="B16" s="10" t="s">
        <v>16</v>
      </c>
      <c r="C16" s="11" t="s">
        <v>20</v>
      </c>
    </row>
    <row r="17" spans="2:3" ht="53.25" customHeight="1">
      <c r="B17" s="10" t="s">
        <v>16</v>
      </c>
      <c r="C17" s="67" t="s">
        <v>21</v>
      </c>
    </row>
    <row r="18" spans="2:3" ht="28.5">
      <c r="B18" s="10" t="s">
        <v>16</v>
      </c>
      <c r="C18" s="67" t="s">
        <v>22</v>
      </c>
    </row>
    <row r="19" spans="2:3" ht="20.25">
      <c r="B19" s="10"/>
      <c r="C19" s="68" t="s">
        <v>23</v>
      </c>
    </row>
    <row r="20" spans="2:3">
      <c r="B20" s="4"/>
      <c r="C20" s="5"/>
    </row>
    <row r="21" spans="2:3" ht="27.75" customHeight="1">
      <c r="B21" s="64" t="s">
        <v>24</v>
      </c>
      <c r="C21" s="64"/>
    </row>
    <row r="22" spans="2:3">
      <c r="B22" s="4"/>
      <c r="C22" s="5"/>
    </row>
    <row r="23" spans="2:3" ht="33.6" customHeight="1">
      <c r="B23" s="10" t="s">
        <v>16</v>
      </c>
      <c r="C23" s="11" t="s">
        <v>25</v>
      </c>
    </row>
    <row r="24" spans="2:3">
      <c r="B24" s="4"/>
      <c r="C24" s="5"/>
    </row>
    <row r="25" spans="2:3" ht="26.25" customHeight="1">
      <c r="B25" s="64" t="s">
        <v>26</v>
      </c>
      <c r="C25" s="64"/>
    </row>
    <row r="26" spans="2:3">
      <c r="B26" s="4"/>
      <c r="C26" s="5"/>
    </row>
    <row r="27" spans="2:3" ht="28.5">
      <c r="B27" s="10" t="s">
        <v>16</v>
      </c>
      <c r="C27" s="11" t="s">
        <v>27</v>
      </c>
    </row>
    <row r="28" spans="2:3" ht="20.25">
      <c r="B28" s="10" t="s">
        <v>16</v>
      </c>
      <c r="C28" s="11" t="s">
        <v>28</v>
      </c>
    </row>
    <row r="29" spans="2:3" ht="20.25">
      <c r="B29" s="10" t="s">
        <v>16</v>
      </c>
      <c r="C29" s="11" t="s">
        <v>29</v>
      </c>
    </row>
    <row r="30" spans="2:3">
      <c r="B30" s="4"/>
      <c r="C30" s="5"/>
    </row>
    <row r="31" spans="2:3" ht="25.5" customHeight="1">
      <c r="B31" s="64" t="s">
        <v>30</v>
      </c>
      <c r="C31" s="64"/>
    </row>
    <row r="32" spans="2:3">
      <c r="B32" s="4"/>
      <c r="C32" s="5"/>
    </row>
    <row r="33" spans="2:3" ht="16.899999999999999" customHeight="1">
      <c r="B33" s="56" t="s">
        <v>16</v>
      </c>
      <c r="C33" s="11" t="s">
        <v>31</v>
      </c>
    </row>
    <row r="34" spans="2:3" ht="19.149999999999999" customHeight="1">
      <c r="B34" s="10" t="s">
        <v>16</v>
      </c>
      <c r="C34" s="11" t="s">
        <v>32</v>
      </c>
    </row>
    <row r="35" spans="2:3">
      <c r="B35" s="4"/>
      <c r="C35" s="5"/>
    </row>
    <row r="36" spans="2:3" ht="26.25" customHeight="1">
      <c r="B36" s="64" t="s">
        <v>33</v>
      </c>
      <c r="C36" s="64"/>
    </row>
    <row r="37" spans="2:3">
      <c r="B37" s="4"/>
      <c r="C37" s="5"/>
    </row>
    <row r="38" spans="2:3" ht="50.45" customHeight="1">
      <c r="B38" s="10" t="s">
        <v>16</v>
      </c>
      <c r="C38" s="53" t="s">
        <v>34</v>
      </c>
    </row>
    <row r="39" spans="2:3" ht="28.5">
      <c r="B39" s="10" t="s">
        <v>16</v>
      </c>
      <c r="C39" s="11" t="s">
        <v>35</v>
      </c>
    </row>
    <row r="40" spans="2:3" ht="52.9" customHeight="1">
      <c r="B40" s="10" t="s">
        <v>16</v>
      </c>
      <c r="C40" s="11" t="s">
        <v>36</v>
      </c>
    </row>
    <row r="41" spans="2:3" ht="20.25">
      <c r="B41" s="10" t="s">
        <v>16</v>
      </c>
      <c r="C41" s="11" t="s">
        <v>37</v>
      </c>
    </row>
    <row r="42" spans="2:3" ht="20.25">
      <c r="B42" s="10" t="s">
        <v>16</v>
      </c>
      <c r="C42" s="69" t="s">
        <v>38</v>
      </c>
    </row>
    <row r="43" spans="2:3" ht="20.25">
      <c r="B43" s="10"/>
      <c r="C43" s="68" t="s">
        <v>23</v>
      </c>
    </row>
    <row r="44" spans="2:3">
      <c r="B44" s="4"/>
      <c r="C44" s="5"/>
    </row>
    <row r="45" spans="2:3" ht="26.25" customHeight="1">
      <c r="B45" s="64" t="s">
        <v>39</v>
      </c>
      <c r="C45" s="64"/>
    </row>
    <row r="46" spans="2:3">
      <c r="B46" s="4"/>
      <c r="C46" s="5"/>
    </row>
    <row r="47" spans="2:3" ht="20.25">
      <c r="B47" s="10" t="s">
        <v>16</v>
      </c>
      <c r="C47" s="11" t="s">
        <v>40</v>
      </c>
    </row>
    <row r="48" spans="2:3" ht="20.25">
      <c r="B48" s="10" t="s">
        <v>16</v>
      </c>
      <c r="C48" s="11" t="s">
        <v>41</v>
      </c>
    </row>
    <row r="49" spans="2:3">
      <c r="B49" s="4"/>
      <c r="C49" s="5"/>
    </row>
    <row r="50" spans="2:3" ht="26.25" customHeight="1">
      <c r="B50" s="64" t="s">
        <v>42</v>
      </c>
      <c r="C50" s="64"/>
    </row>
    <row r="51" spans="2:3">
      <c r="B51" s="4"/>
      <c r="C51" s="5"/>
    </row>
    <row r="52" spans="2:3" ht="20.25">
      <c r="B52" s="10" t="s">
        <v>16</v>
      </c>
      <c r="C52" s="11" t="s">
        <v>43</v>
      </c>
    </row>
    <row r="53" spans="2:3" ht="20.25">
      <c r="B53" s="10" t="s">
        <v>16</v>
      </c>
      <c r="C53" s="11" t="s">
        <v>44</v>
      </c>
    </row>
    <row r="54" spans="2:3" ht="20.25">
      <c r="B54" s="10" t="s">
        <v>16</v>
      </c>
      <c r="C54" s="11" t="s">
        <v>45</v>
      </c>
    </row>
    <row r="55" spans="2:3">
      <c r="B55" s="4"/>
      <c r="C55" s="5"/>
    </row>
    <row r="56" spans="2:3" ht="27" customHeight="1">
      <c r="B56" s="64" t="s">
        <v>46</v>
      </c>
      <c r="C56" s="64"/>
    </row>
    <row r="57" spans="2:3">
      <c r="B57" s="4"/>
      <c r="C57" s="5"/>
    </row>
    <row r="58" spans="2:3" ht="20.25">
      <c r="B58" s="10" t="s">
        <v>16</v>
      </c>
      <c r="C58" s="11" t="s">
        <v>47</v>
      </c>
    </row>
    <row r="59" spans="2:3" ht="20.25">
      <c r="B59" s="10" t="s">
        <v>16</v>
      </c>
      <c r="C59" s="53" t="s">
        <v>48</v>
      </c>
    </row>
  </sheetData>
  <sheetProtection algorithmName="SHA-256" hashValue="D0nBoZ08xbi4VsYuli0CQK7mt8jDoSETxeJYOzrcenk=" saltValue="HjWaFhZi/THwfsqFVcL87g==" spinCount="100000" sheet="1"/>
  <hyperlinks>
    <hyperlink ref="C19" r:id="rId1" xr:uid="{F1579F05-BFF3-4E34-9681-820325305E1B}"/>
    <hyperlink ref="C43" r:id="rId2" xr:uid="{DDFAC780-A959-47BF-8295-FC0A5C2600A4}"/>
  </hyperlinks>
  <pageMargins left="0.7" right="0.7" top="0.75" bottom="0.75" header="0.3" footer="0.3"/>
  <pageSetup paperSize="9" orientation="portrait"/>
  <headerFooter>
    <oddHeader>&amp;C&amp;"Aptos"&amp;12&amp;KFF0000 OFFICIAL&amp;1#_x000D_</oddHeader>
    <oddFooter>&amp;C_x000D_&amp;1#&amp;"Aptos"&amp;12&amp;KFF0000 OFFICIAL</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33"/>
  <sheetViews>
    <sheetView zoomScaleNormal="100" workbookViewId="0">
      <pane xSplit="1" ySplit="8" topLeftCell="B9" activePane="bottomRight" state="frozen"/>
      <selection pane="bottomRight"/>
      <selection pane="bottomLeft" activeCell="I17" sqref="I17"/>
      <selection pane="topRight" activeCell="I17" sqref="I17"/>
    </sheetView>
  </sheetViews>
  <sheetFormatPr defaultColWidth="24.42578125" defaultRowHeight="15"/>
  <cols>
    <col min="1" max="1" width="34.28515625" style="36" customWidth="1" collapsed="1"/>
    <col min="2" max="13" width="10.5703125" style="36" bestFit="1" customWidth="1" collapsed="1"/>
    <col min="14" max="18" width="24.42578125" style="36" collapsed="1"/>
    <col min="19" max="20" width="24.42578125" style="36"/>
    <col min="21" max="16384" width="24.42578125" style="36" collapsed="1"/>
  </cols>
  <sheetData>
    <row r="1" spans="1:18" s="58" customFormat="1" ht="22.5" customHeight="1">
      <c r="A1" s="72" t="s">
        <v>49</v>
      </c>
      <c r="B1" s="59"/>
      <c r="D1" s="74" t="s">
        <v>50</v>
      </c>
      <c r="E1" s="74"/>
      <c r="F1" s="74"/>
      <c r="G1" s="74"/>
      <c r="H1" s="74"/>
      <c r="I1" s="74"/>
      <c r="J1" s="74"/>
      <c r="K1" s="74"/>
      <c r="L1" s="74"/>
      <c r="M1" s="74"/>
      <c r="N1" s="74"/>
    </row>
    <row r="2" spans="1:18" s="60" customFormat="1" ht="12.6" customHeight="1">
      <c r="D2" s="74"/>
      <c r="E2" s="74"/>
      <c r="F2" s="74"/>
      <c r="G2" s="74"/>
      <c r="H2" s="74"/>
      <c r="I2" s="74"/>
      <c r="J2" s="74"/>
      <c r="K2" s="74"/>
      <c r="L2" s="74"/>
      <c r="M2" s="74"/>
      <c r="N2" s="74"/>
    </row>
    <row r="3" spans="1:18" s="60" customFormat="1" ht="12.6" customHeight="1">
      <c r="C3" s="61"/>
      <c r="D3" s="74"/>
      <c r="E3" s="74"/>
      <c r="F3" s="74"/>
      <c r="G3" s="74"/>
      <c r="H3" s="74"/>
      <c r="I3" s="74"/>
      <c r="J3" s="74"/>
      <c r="K3" s="74"/>
      <c r="L3" s="74"/>
      <c r="M3" s="74"/>
      <c r="N3" s="74"/>
      <c r="O3" s="61"/>
    </row>
    <row r="4" spans="1:18" s="60" customFormat="1" ht="12.6" customHeight="1">
      <c r="D4" s="74"/>
      <c r="E4" s="74"/>
      <c r="F4" s="74"/>
      <c r="G4" s="74"/>
      <c r="H4" s="74"/>
      <c r="I4" s="74"/>
      <c r="J4" s="74"/>
      <c r="K4" s="74"/>
      <c r="L4" s="74"/>
      <c r="M4" s="74"/>
      <c r="N4" s="74"/>
    </row>
    <row r="5" spans="1:18" s="60" customFormat="1" ht="12.6" customHeight="1">
      <c r="D5" s="74"/>
      <c r="E5" s="74"/>
      <c r="F5" s="74"/>
      <c r="G5" s="74"/>
      <c r="H5" s="74"/>
      <c r="I5" s="74"/>
      <c r="J5" s="74"/>
      <c r="K5" s="74"/>
      <c r="L5" s="74"/>
      <c r="M5" s="74"/>
      <c r="N5" s="74"/>
    </row>
    <row r="6" spans="1:18" s="60" customFormat="1" ht="17.45" customHeight="1">
      <c r="D6" s="74"/>
      <c r="E6" s="74"/>
      <c r="F6" s="74"/>
      <c r="G6" s="74"/>
      <c r="H6" s="74"/>
      <c r="I6" s="74"/>
      <c r="J6" s="74"/>
      <c r="K6" s="74"/>
      <c r="L6" s="74"/>
      <c r="M6" s="74"/>
      <c r="N6" s="74"/>
    </row>
    <row r="7" spans="1:18" s="20" customFormat="1" ht="39" customHeight="1">
      <c r="A7" s="17" t="s">
        <v>51</v>
      </c>
      <c r="B7" s="18"/>
      <c r="C7" s="18"/>
      <c r="D7" s="19"/>
      <c r="E7" s="19"/>
      <c r="F7" s="19"/>
      <c r="G7" s="19"/>
      <c r="H7" s="19"/>
      <c r="I7" s="19"/>
      <c r="J7" s="19"/>
      <c r="K7" s="19"/>
      <c r="L7" s="19"/>
      <c r="M7" s="19"/>
      <c r="O7" s="54" t="s">
        <v>52</v>
      </c>
    </row>
    <row r="8" spans="1:18" s="22" customFormat="1" ht="25.5" customHeight="1">
      <c r="A8" s="21"/>
      <c r="B8" s="42">
        <v>2019</v>
      </c>
      <c r="C8" s="42">
        <v>2020</v>
      </c>
      <c r="D8" s="42">
        <v>2021</v>
      </c>
      <c r="E8" s="42">
        <v>2022</v>
      </c>
      <c r="F8" s="42">
        <v>2023</v>
      </c>
      <c r="G8" s="42">
        <v>2024</v>
      </c>
      <c r="H8" s="42">
        <v>2025</v>
      </c>
      <c r="I8" s="42">
        <v>2026</v>
      </c>
      <c r="J8" s="42">
        <v>2027</v>
      </c>
      <c r="K8" s="42">
        <v>2028</v>
      </c>
      <c r="L8" s="42">
        <v>2033</v>
      </c>
      <c r="M8" s="42">
        <v>2038</v>
      </c>
      <c r="P8" s="54" t="s">
        <v>53</v>
      </c>
    </row>
    <row r="9" spans="1:18" s="22" customFormat="1" ht="15" customHeight="1">
      <c r="A9" s="75" t="s">
        <v>24</v>
      </c>
      <c r="B9" s="76"/>
      <c r="C9" s="76"/>
      <c r="D9" s="76"/>
      <c r="E9" s="76"/>
      <c r="F9" s="76"/>
      <c r="G9" s="76"/>
      <c r="H9" s="76"/>
      <c r="I9" s="76"/>
      <c r="J9" s="76"/>
      <c r="K9" s="76"/>
      <c r="L9" s="76"/>
      <c r="M9" s="76"/>
    </row>
    <row r="10" spans="1:18" s="22" customFormat="1" ht="15" customHeight="1">
      <c r="A10" s="23" t="s">
        <v>54</v>
      </c>
      <c r="B10" s="41">
        <v>892</v>
      </c>
      <c r="C10" s="41">
        <v>934</v>
      </c>
      <c r="D10" s="41">
        <v>963</v>
      </c>
      <c r="E10" s="41">
        <v>1014</v>
      </c>
      <c r="F10" s="41">
        <v>1033</v>
      </c>
      <c r="G10" s="43">
        <v>1074.2</v>
      </c>
      <c r="H10" s="43">
        <v>1114</v>
      </c>
      <c r="I10" s="43">
        <v>1163</v>
      </c>
      <c r="J10" s="43">
        <v>1188.5</v>
      </c>
      <c r="K10" s="43">
        <v>1221.4000000000001</v>
      </c>
      <c r="L10" s="43">
        <v>1401.9</v>
      </c>
      <c r="M10" s="43">
        <v>1560.1</v>
      </c>
    </row>
    <row r="11" spans="1:18" s="22" customFormat="1" ht="15" customHeight="1">
      <c r="A11" s="24" t="s">
        <v>39</v>
      </c>
      <c r="B11" s="41">
        <v>110</v>
      </c>
      <c r="C11" s="41">
        <v>90</v>
      </c>
      <c r="D11" s="41">
        <v>102</v>
      </c>
      <c r="E11" s="41">
        <v>111</v>
      </c>
      <c r="F11" s="41">
        <v>96</v>
      </c>
      <c r="G11" s="44">
        <v>97.8</v>
      </c>
      <c r="H11" s="44">
        <v>99</v>
      </c>
      <c r="I11" s="44">
        <v>102.3</v>
      </c>
      <c r="J11" s="44">
        <v>94.4</v>
      </c>
      <c r="K11" s="44">
        <v>96.6</v>
      </c>
      <c r="L11" s="44">
        <v>108.5</v>
      </c>
      <c r="M11" s="44">
        <v>112.9</v>
      </c>
    </row>
    <row r="12" spans="1:18" s="22" customFormat="1">
      <c r="A12" s="25" t="s">
        <v>55</v>
      </c>
      <c r="B12" s="41">
        <v>67</v>
      </c>
      <c r="C12" s="41">
        <v>51</v>
      </c>
      <c r="D12" s="41">
        <v>71</v>
      </c>
      <c r="E12" s="41">
        <v>80</v>
      </c>
      <c r="F12" s="41">
        <v>60</v>
      </c>
      <c r="G12" s="44">
        <v>61.5</v>
      </c>
      <c r="H12" s="44">
        <v>59.2</v>
      </c>
      <c r="I12" s="44">
        <v>59.5</v>
      </c>
      <c r="J12" s="44">
        <v>57.4</v>
      </c>
      <c r="K12" s="44">
        <v>54.9</v>
      </c>
      <c r="L12" s="44">
        <v>58</v>
      </c>
      <c r="M12" s="44">
        <v>58.5</v>
      </c>
    </row>
    <row r="13" spans="1:18" s="22" customFormat="1" ht="15" customHeight="1">
      <c r="A13" s="25" t="s">
        <v>56</v>
      </c>
      <c r="B13" s="41">
        <v>43</v>
      </c>
      <c r="C13" s="41">
        <v>39</v>
      </c>
      <c r="D13" s="41">
        <v>31</v>
      </c>
      <c r="E13" s="41">
        <v>31</v>
      </c>
      <c r="F13" s="41">
        <v>36</v>
      </c>
      <c r="G13" s="44">
        <v>36.299999999999997</v>
      </c>
      <c r="H13" s="44">
        <v>39.799999999999997</v>
      </c>
      <c r="I13" s="44">
        <v>42.8</v>
      </c>
      <c r="J13" s="44">
        <v>37</v>
      </c>
      <c r="K13" s="44">
        <v>41.7</v>
      </c>
      <c r="L13" s="44">
        <v>50.5</v>
      </c>
      <c r="M13" s="44">
        <v>54.4</v>
      </c>
    </row>
    <row r="14" spans="1:18" s="22" customFormat="1" ht="15" customHeight="1">
      <c r="A14" s="24" t="s">
        <v>42</v>
      </c>
      <c r="B14" s="41">
        <v>58</v>
      </c>
      <c r="C14" s="41">
        <v>73</v>
      </c>
      <c r="D14" s="41">
        <v>55</v>
      </c>
      <c r="E14" s="41">
        <v>63</v>
      </c>
      <c r="F14" s="45">
        <v>59.6</v>
      </c>
      <c r="G14" s="44">
        <v>67.7</v>
      </c>
      <c r="H14" s="44">
        <v>64.8</v>
      </c>
      <c r="I14" s="44">
        <v>70.400000000000006</v>
      </c>
      <c r="J14" s="44">
        <v>72.8</v>
      </c>
      <c r="K14" s="44">
        <v>75</v>
      </c>
      <c r="L14" s="44">
        <v>81.3</v>
      </c>
      <c r="M14" s="44">
        <v>99.2</v>
      </c>
    </row>
    <row r="15" spans="1:18" s="22" customFormat="1" ht="15" customHeight="1">
      <c r="A15" s="25" t="s">
        <v>57</v>
      </c>
      <c r="B15" s="41">
        <v>25</v>
      </c>
      <c r="C15" s="41">
        <v>36.200000000000003</v>
      </c>
      <c r="D15" s="41">
        <v>26.1</v>
      </c>
      <c r="E15" s="41">
        <v>25.9</v>
      </c>
      <c r="F15" s="41">
        <v>22.7</v>
      </c>
      <c r="G15" s="44">
        <v>26</v>
      </c>
      <c r="H15" s="44">
        <v>27.2</v>
      </c>
      <c r="I15" s="44">
        <v>29.6</v>
      </c>
      <c r="J15" s="44">
        <v>28.3</v>
      </c>
      <c r="K15" s="44">
        <v>29.3</v>
      </c>
      <c r="L15" s="44">
        <v>33.1</v>
      </c>
      <c r="M15" s="44">
        <v>41.9</v>
      </c>
      <c r="R15" s="26"/>
    </row>
    <row r="16" spans="1:18" s="22" customFormat="1" ht="15" customHeight="1">
      <c r="A16" s="25" t="s">
        <v>58</v>
      </c>
      <c r="B16" s="41">
        <v>33</v>
      </c>
      <c r="C16" s="41">
        <v>36.799999999999997</v>
      </c>
      <c r="D16" s="41">
        <v>28.9</v>
      </c>
      <c r="E16" s="41">
        <v>37.1</v>
      </c>
      <c r="F16" s="41">
        <v>36.9</v>
      </c>
      <c r="G16" s="44">
        <v>41.7</v>
      </c>
      <c r="H16" s="44">
        <v>37.6</v>
      </c>
      <c r="I16" s="44">
        <v>40.799999999999997</v>
      </c>
      <c r="J16" s="44">
        <v>44.5</v>
      </c>
      <c r="K16" s="44">
        <v>45.7</v>
      </c>
      <c r="L16" s="44">
        <v>48.2</v>
      </c>
      <c r="M16" s="44">
        <v>57.3</v>
      </c>
    </row>
    <row r="17" spans="1:18" s="22" customFormat="1" ht="15" customHeight="1">
      <c r="A17" s="38" t="s">
        <v>59</v>
      </c>
      <c r="B17" s="41"/>
      <c r="C17" s="41"/>
      <c r="D17" s="41"/>
      <c r="E17" s="41"/>
      <c r="F17" s="41"/>
      <c r="G17" s="44"/>
      <c r="H17" s="44"/>
      <c r="I17" s="44"/>
      <c r="J17" s="44"/>
      <c r="K17" s="44"/>
      <c r="L17" s="44"/>
      <c r="M17" s="44"/>
    </row>
    <row r="18" spans="1:18" s="22" customFormat="1" ht="15" customHeight="1">
      <c r="A18" s="39" t="s">
        <v>60</v>
      </c>
      <c r="B18" s="41">
        <v>67</v>
      </c>
      <c r="C18" s="41">
        <v>62</v>
      </c>
      <c r="D18" s="41">
        <v>56</v>
      </c>
      <c r="E18" s="41">
        <v>63</v>
      </c>
      <c r="F18" s="41">
        <v>70</v>
      </c>
      <c r="G18" s="44">
        <v>64.599999999999994</v>
      </c>
      <c r="H18" s="44">
        <v>71.5</v>
      </c>
      <c r="I18" s="44">
        <v>79.400000000000006</v>
      </c>
      <c r="J18" s="44">
        <v>70.599999999999994</v>
      </c>
      <c r="K18" s="44">
        <v>75.7</v>
      </c>
      <c r="L18" s="44">
        <v>83.2</v>
      </c>
      <c r="M18" s="44">
        <v>89.5</v>
      </c>
      <c r="R18" s="26"/>
    </row>
    <row r="19" spans="1:18" s="22" customFormat="1" ht="15" customHeight="1">
      <c r="A19" s="39" t="s">
        <v>61</v>
      </c>
      <c r="B19" s="41">
        <v>63</v>
      </c>
      <c r="C19" s="41">
        <v>51</v>
      </c>
      <c r="D19" s="41">
        <v>57</v>
      </c>
      <c r="E19" s="41">
        <v>72</v>
      </c>
      <c r="F19" s="41">
        <v>78</v>
      </c>
      <c r="G19" s="44">
        <v>61.2</v>
      </c>
      <c r="H19" s="44">
        <v>62.4</v>
      </c>
      <c r="I19" s="44">
        <v>68</v>
      </c>
      <c r="J19" s="44">
        <v>69.400000000000006</v>
      </c>
      <c r="K19" s="44">
        <v>66.599999999999994</v>
      </c>
      <c r="L19" s="44">
        <v>71.2</v>
      </c>
      <c r="M19" s="44">
        <v>76.2</v>
      </c>
    </row>
    <row r="20" spans="1:18" s="30" customFormat="1" ht="15" customHeight="1">
      <c r="A20" s="27"/>
      <c r="B20" s="28"/>
      <c r="C20" s="28"/>
      <c r="D20" s="28"/>
      <c r="E20" s="28"/>
      <c r="F20" s="28"/>
      <c r="G20" s="29"/>
      <c r="H20" s="29"/>
      <c r="I20" s="29"/>
      <c r="J20" s="29"/>
      <c r="K20" s="29"/>
      <c r="L20" s="29"/>
      <c r="M20" s="29"/>
    </row>
    <row r="21" spans="1:18" s="22" customFormat="1" ht="15" customHeight="1">
      <c r="A21" s="77" t="s">
        <v>62</v>
      </c>
      <c r="B21" s="78"/>
      <c r="C21" s="78"/>
      <c r="D21" s="78"/>
      <c r="E21" s="78"/>
      <c r="F21" s="78"/>
      <c r="G21" s="78"/>
      <c r="H21" s="78"/>
      <c r="I21" s="78"/>
      <c r="J21" s="78"/>
      <c r="K21" s="78"/>
      <c r="L21" s="78"/>
      <c r="M21" s="78"/>
    </row>
    <row r="22" spans="1:18" s="22" customFormat="1" ht="15" customHeight="1">
      <c r="A22" s="23" t="s">
        <v>54</v>
      </c>
      <c r="B22" s="46">
        <v>727.63189999999997</v>
      </c>
      <c r="C22" s="46">
        <v>777.06759999999997</v>
      </c>
      <c r="D22" s="46">
        <v>798.08749999999998</v>
      </c>
      <c r="E22" s="46">
        <v>827.37199999999996</v>
      </c>
      <c r="F22" s="46">
        <v>832.71879999999999</v>
      </c>
      <c r="G22" s="47">
        <v>866.96722999999997</v>
      </c>
      <c r="H22" s="47">
        <v>898.08131000000003</v>
      </c>
      <c r="I22" s="47">
        <v>937.97946000000002</v>
      </c>
      <c r="J22" s="47">
        <v>947.92623000000003</v>
      </c>
      <c r="K22" s="47">
        <v>980.19718</v>
      </c>
      <c r="L22" s="47">
        <v>1116.79332</v>
      </c>
      <c r="M22" s="47">
        <v>1236.54394</v>
      </c>
      <c r="N22" s="31">
        <v>62851.7</v>
      </c>
    </row>
    <row r="23" spans="1:18" s="22" customFormat="1" ht="15" customHeight="1">
      <c r="A23" s="24" t="s">
        <v>39</v>
      </c>
      <c r="B23" s="46">
        <v>75.84</v>
      </c>
      <c r="C23" s="46">
        <v>66.053600000000003</v>
      </c>
      <c r="D23" s="46">
        <v>67.479200000000006</v>
      </c>
      <c r="E23" s="46">
        <v>74.573999999999998</v>
      </c>
      <c r="F23" s="46">
        <v>65.515900000000002</v>
      </c>
      <c r="G23" s="48">
        <v>63.378489999999999</v>
      </c>
      <c r="H23" s="48">
        <v>65.70044</v>
      </c>
      <c r="I23" s="48">
        <v>69.579279999999997</v>
      </c>
      <c r="J23" s="48">
        <v>63.625790000000002</v>
      </c>
      <c r="K23" s="48">
        <v>65.194559999999996</v>
      </c>
      <c r="L23" s="48">
        <v>73.755790000000005</v>
      </c>
      <c r="M23" s="48">
        <v>77.023989999999998</v>
      </c>
    </row>
    <row r="24" spans="1:18" s="22" customFormat="1">
      <c r="A24" s="25" t="s">
        <v>55</v>
      </c>
      <c r="B24" s="46">
        <v>41.866300000000003</v>
      </c>
      <c r="C24" s="46">
        <v>32.260300000000001</v>
      </c>
      <c r="D24" s="46">
        <v>42.380200000000002</v>
      </c>
      <c r="E24" s="46">
        <v>49.254300000000001</v>
      </c>
      <c r="F24" s="46">
        <v>37.463200000000001</v>
      </c>
      <c r="G24" s="48">
        <v>37.642969999999998</v>
      </c>
      <c r="H24" s="48">
        <v>36.123860000000001</v>
      </c>
      <c r="I24" s="48">
        <v>37.098999999999997</v>
      </c>
      <c r="J24" s="48">
        <v>35.822490000000002</v>
      </c>
      <c r="K24" s="48">
        <v>34.438560000000003</v>
      </c>
      <c r="L24" s="48">
        <v>36.730580000000003</v>
      </c>
      <c r="M24" s="48">
        <v>36.272950000000002</v>
      </c>
    </row>
    <row r="25" spans="1:18" s="22" customFormat="1" ht="15" customHeight="1">
      <c r="A25" s="25" t="s">
        <v>56</v>
      </c>
      <c r="B25" s="46">
        <v>33.973700000000001</v>
      </c>
      <c r="C25" s="46">
        <v>33.793300000000002</v>
      </c>
      <c r="D25" s="46">
        <v>25.099</v>
      </c>
      <c r="E25" s="46">
        <v>25.319700000000001</v>
      </c>
      <c r="F25" s="46">
        <v>28.052700000000002</v>
      </c>
      <c r="G25" s="48">
        <v>25.735520000000001</v>
      </c>
      <c r="H25" s="48">
        <v>29.57658</v>
      </c>
      <c r="I25" s="48">
        <v>32.48028</v>
      </c>
      <c r="J25" s="48">
        <v>27.8033</v>
      </c>
      <c r="K25" s="48">
        <v>30.756</v>
      </c>
      <c r="L25" s="48">
        <v>37.025210000000001</v>
      </c>
      <c r="M25" s="48">
        <v>40.751040000000003</v>
      </c>
    </row>
    <row r="26" spans="1:18" s="22" customFormat="1" ht="15" customHeight="1">
      <c r="A26" s="24" t="s">
        <v>42</v>
      </c>
      <c r="B26" s="46">
        <v>39.626899999999999</v>
      </c>
      <c r="C26" s="46">
        <v>51.758400000000002</v>
      </c>
      <c r="D26" s="46">
        <v>42.961089999999999</v>
      </c>
      <c r="E26" s="46">
        <v>51.324219999999997</v>
      </c>
      <c r="F26" s="49">
        <v>44.841659999999997</v>
      </c>
      <c r="G26" s="48">
        <v>50.663069999999998</v>
      </c>
      <c r="H26" s="48">
        <v>46.639060000000001</v>
      </c>
      <c r="I26" s="48">
        <v>50.47195</v>
      </c>
      <c r="J26" s="48">
        <v>53.671959999999999</v>
      </c>
      <c r="K26" s="48">
        <v>55.16722</v>
      </c>
      <c r="L26" s="48">
        <v>58.949809999999999</v>
      </c>
      <c r="M26" s="48">
        <v>69.551289999999995</v>
      </c>
    </row>
    <row r="27" spans="1:18" s="22" customFormat="1" ht="15" customHeight="1">
      <c r="A27" s="25" t="s">
        <v>57</v>
      </c>
      <c r="B27" s="46">
        <v>15.8498</v>
      </c>
      <c r="C27" s="46">
        <v>22.158539999999999</v>
      </c>
      <c r="D27" s="46">
        <v>18.779070000000001</v>
      </c>
      <c r="E27" s="46">
        <v>20.804670000000002</v>
      </c>
      <c r="F27" s="46">
        <v>14.74558</v>
      </c>
      <c r="G27" s="48">
        <v>17.42334</v>
      </c>
      <c r="H27" s="48">
        <v>17.857600000000001</v>
      </c>
      <c r="I27" s="48">
        <v>19.518750000000001</v>
      </c>
      <c r="J27" s="48">
        <v>18.638629999999999</v>
      </c>
      <c r="K27" s="48">
        <v>18.838719999999999</v>
      </c>
      <c r="L27" s="48">
        <v>21.057279999999999</v>
      </c>
      <c r="M27" s="48">
        <v>25.01352</v>
      </c>
    </row>
    <row r="28" spans="1:18" s="22" customFormat="1" ht="15" customHeight="1">
      <c r="A28" s="25" t="s">
        <v>58</v>
      </c>
      <c r="B28" s="46">
        <v>23.777100000000001</v>
      </c>
      <c r="C28" s="46">
        <v>29.59986</v>
      </c>
      <c r="D28" s="46">
        <v>24.182020000000001</v>
      </c>
      <c r="E28" s="46">
        <v>30.519549999999999</v>
      </c>
      <c r="F28" s="46">
        <v>30.096080000000001</v>
      </c>
      <c r="G28" s="48">
        <v>33.239730000000002</v>
      </c>
      <c r="H28" s="48">
        <v>28.781459999999999</v>
      </c>
      <c r="I28" s="48">
        <v>30.953199999999999</v>
      </c>
      <c r="J28" s="48">
        <v>35.033329999999999</v>
      </c>
      <c r="K28" s="48">
        <v>36.328499999999998</v>
      </c>
      <c r="L28" s="48">
        <v>37.892530000000001</v>
      </c>
      <c r="M28" s="48">
        <v>44.537770000000002</v>
      </c>
    </row>
    <row r="29" spans="1:18" s="22" customFormat="1" ht="15" customHeight="1">
      <c r="A29" s="38" t="s">
        <v>59</v>
      </c>
      <c r="B29" s="41"/>
      <c r="C29" s="41"/>
      <c r="D29" s="41"/>
      <c r="E29" s="41"/>
      <c r="F29" s="41"/>
      <c r="G29" s="44"/>
      <c r="H29" s="44"/>
      <c r="I29" s="44"/>
      <c r="J29" s="44"/>
      <c r="K29" s="44"/>
      <c r="L29" s="44"/>
      <c r="M29" s="44"/>
    </row>
    <row r="30" spans="1:18" s="22" customFormat="1" ht="15" customHeight="1">
      <c r="A30" s="39" t="s">
        <v>60</v>
      </c>
      <c r="B30" s="41">
        <v>56.8536</v>
      </c>
      <c r="C30" s="41">
        <v>52.780900000000003</v>
      </c>
      <c r="D30" s="41">
        <v>46.143099999999997</v>
      </c>
      <c r="E30" s="41">
        <v>53.524700000000003</v>
      </c>
      <c r="F30" s="41">
        <v>59.240699999999997</v>
      </c>
      <c r="G30" s="44">
        <v>51.76538</v>
      </c>
      <c r="H30" s="44">
        <v>58.233379999999997</v>
      </c>
      <c r="I30" s="44">
        <v>64.996030000000005</v>
      </c>
      <c r="J30" s="44">
        <v>56.55095</v>
      </c>
      <c r="K30" s="44">
        <v>62.820369999999997</v>
      </c>
      <c r="L30" s="44">
        <v>67.310519999999997</v>
      </c>
      <c r="M30" s="44">
        <v>72.562399999999997</v>
      </c>
      <c r="R30" s="26"/>
    </row>
    <row r="31" spans="1:18" s="22" customFormat="1" ht="15" customHeight="1">
      <c r="A31" s="39" t="s">
        <v>61</v>
      </c>
      <c r="B31" s="41">
        <v>56.003799999999998</v>
      </c>
      <c r="C31" s="41">
        <v>47.287100000000002</v>
      </c>
      <c r="D31" s="41">
        <v>46.435000000000002</v>
      </c>
      <c r="E31" s="41">
        <v>57.752200000000002</v>
      </c>
      <c r="F31" s="41">
        <v>65.787099999999995</v>
      </c>
      <c r="G31" s="44">
        <v>50.791420000000002</v>
      </c>
      <c r="H31" s="44">
        <v>51.81521</v>
      </c>
      <c r="I31" s="44">
        <v>54.97869</v>
      </c>
      <c r="J31" s="44">
        <v>57.272959999999998</v>
      </c>
      <c r="K31" s="44">
        <v>55.313270000000003</v>
      </c>
      <c r="L31" s="44">
        <v>59.955289999999998</v>
      </c>
      <c r="M31" s="44">
        <v>61.081130000000002</v>
      </c>
    </row>
    <row r="32" spans="1:18" s="22" customFormat="1" ht="15" customHeight="1">
      <c r="B32" s="32"/>
      <c r="C32" s="32"/>
      <c r="D32" s="32"/>
      <c r="E32" s="32"/>
      <c r="F32" s="32"/>
      <c r="G32" s="50"/>
      <c r="H32" s="50"/>
      <c r="I32" s="50"/>
      <c r="J32" s="50"/>
      <c r="K32" s="50"/>
      <c r="L32" s="50"/>
      <c r="M32" s="50"/>
    </row>
    <row r="33" spans="1:13" s="22" customFormat="1" ht="15" customHeight="1">
      <c r="A33" s="57" t="s">
        <v>63</v>
      </c>
      <c r="B33" s="33"/>
      <c r="C33" s="33"/>
      <c r="D33" s="33"/>
      <c r="E33" s="33"/>
      <c r="F33" s="33"/>
      <c r="G33" s="33"/>
      <c r="H33" s="35"/>
      <c r="I33" s="35"/>
      <c r="J33" s="35"/>
      <c r="K33" s="35"/>
      <c r="L33" s="35"/>
      <c r="M33" s="35"/>
    </row>
  </sheetData>
  <sheetProtection algorithmName="SHA-256" hashValue="WfbTId8oC98YJu+IuFjY3Il6+0pMAButPHhbj9bhpbE=" saltValue="g6Tdg6I2WCMjTfpUISDlyA==" spinCount="100000" sheet="1"/>
  <mergeCells count="3">
    <mergeCell ref="D1:N6"/>
    <mergeCell ref="A9:M9"/>
    <mergeCell ref="A21:M21"/>
  </mergeCells>
  <conditionalFormatting sqref="B15:E16">
    <cfRule type="cellIs" dxfId="17" priority="6" operator="lessThan">
      <formula>0</formula>
    </cfRule>
  </conditionalFormatting>
  <conditionalFormatting sqref="B18:E19">
    <cfRule type="cellIs" dxfId="16" priority="2" operator="lessThan">
      <formula>0</formula>
    </cfRule>
  </conditionalFormatting>
  <conditionalFormatting sqref="B27:E28">
    <cfRule type="cellIs" dxfId="15" priority="4" operator="lessThan">
      <formula>0</formula>
    </cfRule>
  </conditionalFormatting>
  <conditionalFormatting sqref="B30:E31">
    <cfRule type="cellIs" dxfId="14"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35"/>
  <sheetViews>
    <sheetView zoomScaleNormal="100" workbookViewId="0">
      <pane xSplit="1" ySplit="8" topLeftCell="B9" activePane="bottomRight" state="frozen"/>
      <selection pane="bottomRight"/>
      <selection pane="bottomLeft" activeCell="I17" sqref="I17"/>
      <selection pane="topRight" activeCell="I17" sqref="I17"/>
    </sheetView>
  </sheetViews>
  <sheetFormatPr defaultColWidth="24.42578125" defaultRowHeight="15"/>
  <cols>
    <col min="1" max="1" width="34.28515625" style="36" customWidth="1" collapsed="1"/>
    <col min="2" max="13" width="10.5703125" style="36" bestFit="1" customWidth="1" collapsed="1"/>
    <col min="14" max="18" width="24.42578125" style="36" collapsed="1"/>
    <col min="19" max="20" width="24.42578125" style="36"/>
    <col min="21" max="16384" width="24.42578125" style="36" collapsed="1"/>
  </cols>
  <sheetData>
    <row r="1" spans="1:18" s="58" customFormat="1" ht="22.5" customHeight="1">
      <c r="A1" s="72" t="s">
        <v>49</v>
      </c>
      <c r="B1" s="59"/>
      <c r="D1" s="74" t="s">
        <v>64</v>
      </c>
      <c r="E1" s="74"/>
      <c r="F1" s="74"/>
      <c r="G1" s="74"/>
      <c r="H1" s="74"/>
      <c r="I1" s="74"/>
      <c r="J1" s="74"/>
      <c r="K1" s="74"/>
      <c r="L1" s="74"/>
      <c r="M1" s="74"/>
      <c r="N1" s="74"/>
      <c r="O1" s="74"/>
    </row>
    <row r="2" spans="1:18" s="60" customFormat="1" ht="12.6" customHeight="1">
      <c r="D2" s="74"/>
      <c r="E2" s="74"/>
      <c r="F2" s="74"/>
      <c r="G2" s="74"/>
      <c r="H2" s="74"/>
      <c r="I2" s="74"/>
      <c r="J2" s="74"/>
      <c r="K2" s="74"/>
      <c r="L2" s="74"/>
      <c r="M2" s="74"/>
      <c r="N2" s="74"/>
      <c r="O2" s="74"/>
    </row>
    <row r="3" spans="1:18" s="60" customFormat="1" ht="12.6" customHeight="1">
      <c r="C3" s="61"/>
      <c r="D3" s="74"/>
      <c r="E3" s="74"/>
      <c r="F3" s="74"/>
      <c r="G3" s="74"/>
      <c r="H3" s="74"/>
      <c r="I3" s="74"/>
      <c r="J3" s="74"/>
      <c r="K3" s="74"/>
      <c r="L3" s="74"/>
      <c r="M3" s="74"/>
      <c r="N3" s="74"/>
      <c r="O3" s="74"/>
      <c r="P3" s="61"/>
    </row>
    <row r="4" spans="1:18" s="60" customFormat="1" ht="12.6" customHeight="1">
      <c r="D4" s="74"/>
      <c r="E4" s="74"/>
      <c r="F4" s="74"/>
      <c r="G4" s="74"/>
      <c r="H4" s="74"/>
      <c r="I4" s="74"/>
      <c r="J4" s="74"/>
      <c r="K4" s="74"/>
      <c r="L4" s="74"/>
      <c r="M4" s="74"/>
      <c r="N4" s="74"/>
      <c r="O4" s="74"/>
    </row>
    <row r="5" spans="1:18" s="60" customFormat="1" ht="12.6" customHeight="1">
      <c r="D5" s="74"/>
      <c r="E5" s="74"/>
      <c r="F5" s="74"/>
      <c r="G5" s="74"/>
      <c r="H5" s="74"/>
      <c r="I5" s="74"/>
      <c r="J5" s="74"/>
      <c r="K5" s="74"/>
      <c r="L5" s="74"/>
      <c r="M5" s="74"/>
      <c r="N5" s="74"/>
      <c r="O5" s="74"/>
    </row>
    <row r="6" spans="1:18" s="60" customFormat="1" ht="17.45" customHeight="1">
      <c r="D6" s="74"/>
      <c r="E6" s="74"/>
      <c r="F6" s="74"/>
      <c r="G6" s="74"/>
      <c r="H6" s="74"/>
      <c r="I6" s="74"/>
      <c r="J6" s="74"/>
      <c r="K6" s="74"/>
      <c r="L6" s="74"/>
      <c r="M6" s="74"/>
      <c r="N6" s="74"/>
      <c r="O6" s="74"/>
    </row>
    <row r="7" spans="1:18" s="20" customFormat="1" ht="39" customHeight="1">
      <c r="A7" s="17" t="s">
        <v>65</v>
      </c>
      <c r="B7" s="18"/>
      <c r="C7" s="18"/>
      <c r="D7" s="19"/>
      <c r="E7" s="19"/>
      <c r="F7" s="19"/>
      <c r="G7" s="19"/>
      <c r="H7" s="19"/>
      <c r="I7" s="19"/>
      <c r="J7" s="19"/>
      <c r="K7" s="19"/>
      <c r="L7" s="19"/>
      <c r="M7" s="19"/>
      <c r="O7" s="54" t="s">
        <v>66</v>
      </c>
    </row>
    <row r="8" spans="1:18" s="22" customFormat="1" ht="25.5" customHeight="1">
      <c r="A8" s="21"/>
      <c r="B8" s="42">
        <v>2019</v>
      </c>
      <c r="C8" s="42">
        <v>2020</v>
      </c>
      <c r="D8" s="42">
        <v>2021</v>
      </c>
      <c r="E8" s="42">
        <v>2022</v>
      </c>
      <c r="F8" s="42">
        <v>2023</v>
      </c>
      <c r="G8" s="42">
        <v>2024</v>
      </c>
      <c r="H8" s="42">
        <v>2025</v>
      </c>
      <c r="I8" s="42">
        <v>2026</v>
      </c>
      <c r="J8" s="42">
        <v>2027</v>
      </c>
      <c r="K8" s="42">
        <v>2028</v>
      </c>
      <c r="L8" s="42">
        <v>2033</v>
      </c>
      <c r="M8" s="42">
        <v>2038</v>
      </c>
      <c r="P8" s="54" t="s">
        <v>67</v>
      </c>
    </row>
    <row r="9" spans="1:18" s="22" customFormat="1" ht="15" customHeight="1">
      <c r="A9" s="75" t="s">
        <v>24</v>
      </c>
      <c r="B9" s="76"/>
      <c r="C9" s="76"/>
      <c r="D9" s="76"/>
      <c r="E9" s="76"/>
      <c r="F9" s="76"/>
      <c r="G9" s="76"/>
      <c r="H9" s="76"/>
      <c r="I9" s="76"/>
      <c r="J9" s="76"/>
      <c r="K9" s="76"/>
      <c r="L9" s="76"/>
      <c r="M9" s="76"/>
    </row>
    <row r="10" spans="1:18" s="22" customFormat="1" ht="15" customHeight="1">
      <c r="A10" s="23" t="s">
        <v>54</v>
      </c>
      <c r="B10" s="41">
        <v>127</v>
      </c>
      <c r="C10" s="41">
        <v>123</v>
      </c>
      <c r="D10" s="41">
        <v>142</v>
      </c>
      <c r="E10" s="41">
        <v>158</v>
      </c>
      <c r="F10" s="41">
        <v>150</v>
      </c>
      <c r="G10" s="43">
        <v>144.19999999999999</v>
      </c>
      <c r="H10" s="43">
        <v>142.30000000000001</v>
      </c>
      <c r="I10" s="43">
        <v>142.6</v>
      </c>
      <c r="J10" s="43">
        <v>136.6</v>
      </c>
      <c r="K10" s="43">
        <v>137.69999999999999</v>
      </c>
      <c r="L10" s="43">
        <v>133</v>
      </c>
      <c r="M10" s="43">
        <v>134.9</v>
      </c>
    </row>
    <row r="11" spans="1:18" s="22" customFormat="1" ht="15" customHeight="1">
      <c r="A11" s="24" t="s">
        <v>39</v>
      </c>
      <c r="B11" s="41">
        <v>60</v>
      </c>
      <c r="C11" s="41">
        <v>47</v>
      </c>
      <c r="D11" s="41">
        <v>67</v>
      </c>
      <c r="E11" s="41">
        <v>76</v>
      </c>
      <c r="F11" s="41">
        <v>52</v>
      </c>
      <c r="G11" s="44">
        <v>56.1</v>
      </c>
      <c r="H11" s="44">
        <v>55.1</v>
      </c>
      <c r="I11" s="44">
        <v>53.7</v>
      </c>
      <c r="J11" s="44">
        <v>51.4</v>
      </c>
      <c r="K11" s="44">
        <v>50.4</v>
      </c>
      <c r="L11" s="44">
        <v>51.1</v>
      </c>
      <c r="M11" s="44">
        <v>52.5</v>
      </c>
    </row>
    <row r="12" spans="1:18" s="22" customFormat="1" ht="24">
      <c r="A12" s="25" t="s">
        <v>68</v>
      </c>
      <c r="B12" s="41">
        <v>60</v>
      </c>
      <c r="C12" s="41">
        <v>44</v>
      </c>
      <c r="D12" s="41">
        <v>65</v>
      </c>
      <c r="E12" s="41">
        <v>73</v>
      </c>
      <c r="F12" s="41">
        <v>52</v>
      </c>
      <c r="G12" s="44">
        <v>54.4</v>
      </c>
      <c r="H12" s="44">
        <v>52</v>
      </c>
      <c r="I12" s="44">
        <v>51.7</v>
      </c>
      <c r="J12" s="44">
        <v>50.2</v>
      </c>
      <c r="K12" s="44">
        <v>48</v>
      </c>
      <c r="L12" s="44">
        <v>49.4</v>
      </c>
      <c r="M12" s="44">
        <v>50.7</v>
      </c>
    </row>
    <row r="13" spans="1:18" s="22" customFormat="1" ht="15" customHeight="1">
      <c r="A13" s="25" t="s">
        <v>56</v>
      </c>
      <c r="B13" s="41"/>
      <c r="C13" s="41">
        <v>3</v>
      </c>
      <c r="D13" s="41">
        <v>2</v>
      </c>
      <c r="E13" s="41">
        <v>3</v>
      </c>
      <c r="F13" s="41"/>
      <c r="G13" s="44">
        <v>1.7</v>
      </c>
      <c r="H13" s="44">
        <v>3.1</v>
      </c>
      <c r="I13" s="44">
        <v>2</v>
      </c>
      <c r="J13" s="44">
        <v>1.2</v>
      </c>
      <c r="K13" s="44">
        <v>2.4</v>
      </c>
      <c r="L13" s="44">
        <v>1.7</v>
      </c>
      <c r="M13" s="44">
        <v>1.8</v>
      </c>
    </row>
    <row r="14" spans="1:18" s="22" customFormat="1" ht="24">
      <c r="A14" s="24" t="s">
        <v>69</v>
      </c>
      <c r="B14" s="41">
        <v>56</v>
      </c>
      <c r="C14" s="41">
        <v>58</v>
      </c>
      <c r="D14" s="41">
        <v>53</v>
      </c>
      <c r="E14" s="41">
        <v>62</v>
      </c>
      <c r="F14" s="45">
        <v>62.1</v>
      </c>
      <c r="G14" s="44">
        <v>64.7</v>
      </c>
      <c r="H14" s="44">
        <v>59.8</v>
      </c>
      <c r="I14" s="44">
        <v>61</v>
      </c>
      <c r="J14" s="44">
        <v>57.7</v>
      </c>
      <c r="K14" s="44">
        <v>56.6</v>
      </c>
      <c r="L14" s="44">
        <v>60.3</v>
      </c>
      <c r="M14" s="44">
        <v>59.2</v>
      </c>
    </row>
    <row r="15" spans="1:18" s="22" customFormat="1" ht="15" customHeight="1">
      <c r="A15" s="25" t="s">
        <v>57</v>
      </c>
      <c r="B15" s="41">
        <v>6</v>
      </c>
      <c r="C15" s="41">
        <v>5.3</v>
      </c>
      <c r="D15" s="41">
        <v>6.1</v>
      </c>
      <c r="E15" s="41">
        <v>5.7</v>
      </c>
      <c r="F15" s="41">
        <v>5.6</v>
      </c>
      <c r="G15" s="44">
        <v>5.8</v>
      </c>
      <c r="H15" s="44">
        <v>4.5999999999999996</v>
      </c>
      <c r="I15" s="44">
        <v>5</v>
      </c>
      <c r="J15" s="44">
        <v>4.0999999999999996</v>
      </c>
      <c r="K15" s="44">
        <v>3.8</v>
      </c>
      <c r="L15" s="44">
        <v>3.8</v>
      </c>
      <c r="M15" s="44">
        <v>4.3</v>
      </c>
      <c r="R15" s="26"/>
    </row>
    <row r="16" spans="1:18" s="22" customFormat="1" ht="15" customHeight="1">
      <c r="A16" s="25" t="s">
        <v>58</v>
      </c>
      <c r="B16" s="41">
        <v>4</v>
      </c>
      <c r="C16" s="41">
        <v>4.7</v>
      </c>
      <c r="D16" s="41">
        <v>2.9</v>
      </c>
      <c r="E16" s="41">
        <v>4.3</v>
      </c>
      <c r="F16" s="41">
        <v>5.5</v>
      </c>
      <c r="G16" s="44">
        <v>6.2</v>
      </c>
      <c r="H16" s="44">
        <v>5.0999999999999996</v>
      </c>
      <c r="I16" s="44">
        <v>6.4</v>
      </c>
      <c r="J16" s="44">
        <v>4</v>
      </c>
      <c r="K16" s="44">
        <v>5.7</v>
      </c>
      <c r="L16" s="44">
        <v>5</v>
      </c>
      <c r="M16" s="44">
        <v>5.2</v>
      </c>
    </row>
    <row r="17" spans="1:18" s="22" customFormat="1" ht="15" customHeight="1">
      <c r="A17" s="37" t="s">
        <v>70</v>
      </c>
      <c r="B17" s="41">
        <v>46</v>
      </c>
      <c r="C17" s="41">
        <v>48</v>
      </c>
      <c r="D17" s="41">
        <v>44</v>
      </c>
      <c r="E17" s="41">
        <v>52</v>
      </c>
      <c r="F17" s="41">
        <v>51</v>
      </c>
      <c r="G17" s="44">
        <v>52.7</v>
      </c>
      <c r="H17" s="44">
        <v>50.1</v>
      </c>
      <c r="I17" s="44">
        <v>49.6</v>
      </c>
      <c r="J17" s="44">
        <v>49.6</v>
      </c>
      <c r="K17" s="44">
        <v>47.1</v>
      </c>
      <c r="L17" s="44">
        <v>51.5</v>
      </c>
      <c r="M17" s="44">
        <v>49.7</v>
      </c>
    </row>
    <row r="18" spans="1:18" s="22" customFormat="1" ht="15" customHeight="1">
      <c r="A18" s="38" t="s">
        <v>59</v>
      </c>
      <c r="B18" s="41"/>
      <c r="C18" s="41"/>
      <c r="D18" s="41"/>
      <c r="E18" s="41"/>
      <c r="F18" s="41"/>
      <c r="G18" s="44"/>
      <c r="H18" s="44"/>
      <c r="I18" s="44"/>
      <c r="J18" s="44"/>
      <c r="K18" s="44"/>
      <c r="L18" s="44"/>
      <c r="M18" s="44"/>
    </row>
    <row r="19" spans="1:18" s="22" customFormat="1" ht="15" customHeight="1">
      <c r="A19" s="39" t="s">
        <v>60</v>
      </c>
      <c r="B19" s="41">
        <v>9</v>
      </c>
      <c r="C19" s="41">
        <v>7</v>
      </c>
      <c r="D19" s="41">
        <v>9</v>
      </c>
      <c r="E19" s="41">
        <v>9</v>
      </c>
      <c r="F19" s="41">
        <v>3</v>
      </c>
      <c r="G19" s="44">
        <v>8.3000000000000007</v>
      </c>
      <c r="H19" s="44">
        <v>9</v>
      </c>
      <c r="I19" s="44">
        <v>8.9</v>
      </c>
      <c r="J19" s="44">
        <v>7.7</v>
      </c>
      <c r="K19" s="44">
        <v>8.6999999999999993</v>
      </c>
      <c r="L19" s="44">
        <v>7.7</v>
      </c>
      <c r="M19" s="44">
        <v>8.1999999999999993</v>
      </c>
      <c r="R19" s="26"/>
    </row>
    <row r="20" spans="1:18" s="22" customFormat="1" ht="15" customHeight="1">
      <c r="A20" s="39" t="s">
        <v>61</v>
      </c>
      <c r="B20" s="41">
        <v>3</v>
      </c>
      <c r="C20" s="41">
        <v>5</v>
      </c>
      <c r="D20" s="41">
        <v>4</v>
      </c>
      <c r="E20" s="41">
        <v>12</v>
      </c>
      <c r="F20" s="41">
        <v>5</v>
      </c>
      <c r="G20" s="44">
        <v>8.9</v>
      </c>
      <c r="H20" s="44">
        <v>8.1999999999999993</v>
      </c>
      <c r="I20" s="44">
        <v>9.6</v>
      </c>
      <c r="J20" s="44">
        <v>7.9</v>
      </c>
      <c r="K20" s="44">
        <v>6.8</v>
      </c>
      <c r="L20" s="44">
        <v>6.4</v>
      </c>
      <c r="M20" s="44">
        <v>6.5</v>
      </c>
    </row>
    <row r="21" spans="1:18" s="30" customFormat="1" ht="15" customHeight="1">
      <c r="A21" s="27"/>
      <c r="B21" s="28"/>
      <c r="C21" s="28"/>
      <c r="D21" s="28"/>
      <c r="E21" s="28"/>
      <c r="F21" s="28"/>
      <c r="G21" s="29"/>
      <c r="H21" s="29"/>
      <c r="I21" s="29"/>
      <c r="J21" s="29"/>
      <c r="K21" s="29"/>
      <c r="L21" s="29"/>
      <c r="M21" s="29"/>
    </row>
    <row r="22" spans="1:18" s="22" customFormat="1" ht="15" customHeight="1">
      <c r="A22" s="77" t="s">
        <v>62</v>
      </c>
      <c r="B22" s="78"/>
      <c r="C22" s="78"/>
      <c r="D22" s="78"/>
      <c r="E22" s="78"/>
      <c r="F22" s="78"/>
      <c r="G22" s="78"/>
      <c r="H22" s="78"/>
      <c r="I22" s="78"/>
      <c r="J22" s="78"/>
      <c r="K22" s="78"/>
      <c r="L22" s="78"/>
      <c r="M22" s="78"/>
    </row>
    <row r="23" spans="1:18" s="22" customFormat="1" ht="15" customHeight="1">
      <c r="A23" s="23" t="s">
        <v>54</v>
      </c>
      <c r="B23" s="46">
        <v>74.802999999999997</v>
      </c>
      <c r="C23" s="46">
        <v>72.447000000000003</v>
      </c>
      <c r="D23" s="46">
        <v>83.638000000000005</v>
      </c>
      <c r="E23" s="46">
        <v>93.061999999999998</v>
      </c>
      <c r="F23" s="46">
        <v>88.35</v>
      </c>
      <c r="G23" s="47">
        <v>84.799120000000002</v>
      </c>
      <c r="H23" s="47">
        <v>83.69905</v>
      </c>
      <c r="I23" s="47">
        <v>83.859359999999995</v>
      </c>
      <c r="J23" s="47">
        <v>80.287149999999997</v>
      </c>
      <c r="K23" s="47">
        <v>80.993880000000004</v>
      </c>
      <c r="L23" s="47">
        <v>78.253839999999997</v>
      </c>
      <c r="M23" s="47">
        <v>79.357519999999994</v>
      </c>
      <c r="N23" s="31">
        <v>62851.7</v>
      </c>
    </row>
    <row r="24" spans="1:18" s="22" customFormat="1" ht="15" customHeight="1">
      <c r="A24" s="24" t="s">
        <v>39</v>
      </c>
      <c r="B24" s="46">
        <v>35.340000000000003</v>
      </c>
      <c r="C24" s="46">
        <v>27.683</v>
      </c>
      <c r="D24" s="46">
        <v>39.463000000000001</v>
      </c>
      <c r="E24" s="46">
        <v>44.764000000000003</v>
      </c>
      <c r="F24" s="46">
        <v>30.628</v>
      </c>
      <c r="G24" s="48">
        <v>33.004260000000002</v>
      </c>
      <c r="H24" s="48">
        <v>32.399140000000003</v>
      </c>
      <c r="I24" s="48">
        <v>31.582429999999999</v>
      </c>
      <c r="J24" s="48">
        <v>30.219560000000001</v>
      </c>
      <c r="K24" s="48">
        <v>29.60277</v>
      </c>
      <c r="L24" s="48">
        <v>30.0611</v>
      </c>
      <c r="M24" s="48">
        <v>30.894179999999999</v>
      </c>
    </row>
    <row r="25" spans="1:18" s="22" customFormat="1" ht="23.25" customHeight="1">
      <c r="A25" s="25" t="s">
        <v>68</v>
      </c>
      <c r="B25" s="46">
        <v>35.340000000000003</v>
      </c>
      <c r="C25" s="46">
        <v>25.916</v>
      </c>
      <c r="D25" s="46">
        <v>38.284999999999997</v>
      </c>
      <c r="E25" s="46">
        <v>42.997</v>
      </c>
      <c r="F25" s="46">
        <v>30.628</v>
      </c>
      <c r="G25" s="48">
        <v>32.006869999999999</v>
      </c>
      <c r="H25" s="48">
        <v>30.5793</v>
      </c>
      <c r="I25" s="48">
        <v>30.410080000000001</v>
      </c>
      <c r="J25" s="48">
        <v>29.514119999999998</v>
      </c>
      <c r="K25" s="48">
        <v>28.188559999999999</v>
      </c>
      <c r="L25" s="48">
        <v>29.062950000000001</v>
      </c>
      <c r="M25" s="48">
        <v>29.835550000000001</v>
      </c>
    </row>
    <row r="26" spans="1:18" s="22" customFormat="1" ht="15" customHeight="1">
      <c r="A26" s="25" t="s">
        <v>56</v>
      </c>
      <c r="B26" s="46"/>
      <c r="C26" s="46">
        <v>1.7669999999999999</v>
      </c>
      <c r="D26" s="46">
        <v>1.1779999999999999</v>
      </c>
      <c r="E26" s="46">
        <v>1.7669999999999999</v>
      </c>
      <c r="F26" s="46"/>
      <c r="G26" s="48">
        <v>0.99739</v>
      </c>
      <c r="H26" s="48">
        <v>1.8198399999999999</v>
      </c>
      <c r="I26" s="48">
        <v>1.17235</v>
      </c>
      <c r="J26" s="48">
        <v>0.70543999999999996</v>
      </c>
      <c r="K26" s="48">
        <v>1.41421</v>
      </c>
      <c r="L26" s="48">
        <v>0.99814999999999998</v>
      </c>
      <c r="M26" s="48">
        <v>1.05863</v>
      </c>
    </row>
    <row r="27" spans="1:18" s="22" customFormat="1" ht="24">
      <c r="A27" s="24" t="s">
        <v>69</v>
      </c>
      <c r="B27" s="46">
        <v>47.284700000000001</v>
      </c>
      <c r="C27" s="46">
        <v>49.258400000000002</v>
      </c>
      <c r="D27" s="46">
        <v>43.551000000000002</v>
      </c>
      <c r="E27" s="46">
        <v>50.297899999999998</v>
      </c>
      <c r="F27" s="49">
        <v>50.801099999999998</v>
      </c>
      <c r="G27" s="48">
        <v>54.434620000000002</v>
      </c>
      <c r="H27" s="48">
        <v>50.596420000000002</v>
      </c>
      <c r="I27" s="48">
        <v>49.935540000000003</v>
      </c>
      <c r="J27" s="48">
        <v>47.167230000000004</v>
      </c>
      <c r="K27" s="48">
        <v>45.810659999999999</v>
      </c>
      <c r="L27" s="48">
        <v>49.702889999999996</v>
      </c>
      <c r="M27" s="48">
        <v>48.097200000000001</v>
      </c>
    </row>
    <row r="28" spans="1:18" s="22" customFormat="1" ht="15" customHeight="1">
      <c r="A28" s="25" t="s">
        <v>57</v>
      </c>
      <c r="B28" s="46">
        <v>3.5339999999999998</v>
      </c>
      <c r="C28" s="46">
        <v>3.1217000000000001</v>
      </c>
      <c r="D28" s="46">
        <v>3.5929000000000002</v>
      </c>
      <c r="E28" s="46">
        <v>3.3573</v>
      </c>
      <c r="F28" s="46">
        <v>3.2984</v>
      </c>
      <c r="G28" s="48">
        <v>3.4123700000000001</v>
      </c>
      <c r="H28" s="48">
        <v>2.7019299999999999</v>
      </c>
      <c r="I28" s="48">
        <v>2.9297900000000001</v>
      </c>
      <c r="J28" s="48">
        <v>2.3963299999999998</v>
      </c>
      <c r="K28" s="48">
        <v>2.23332</v>
      </c>
      <c r="L28" s="48">
        <v>2.2417799999999999</v>
      </c>
      <c r="M28" s="48">
        <v>2.5332599999999998</v>
      </c>
    </row>
    <row r="29" spans="1:18" s="22" customFormat="1" ht="15" customHeight="1">
      <c r="A29" s="25" t="s">
        <v>58</v>
      </c>
      <c r="B29" s="46">
        <v>2.3559999999999999</v>
      </c>
      <c r="C29" s="46">
        <v>2.7683</v>
      </c>
      <c r="D29" s="46">
        <v>1.7081</v>
      </c>
      <c r="E29" s="46">
        <v>2.5327000000000002</v>
      </c>
      <c r="F29" s="46">
        <v>3.2395</v>
      </c>
      <c r="G29" s="48">
        <v>3.63889</v>
      </c>
      <c r="H29" s="48">
        <v>3.0072700000000001</v>
      </c>
      <c r="I29" s="48">
        <v>3.7676400000000001</v>
      </c>
      <c r="J29" s="48">
        <v>2.3495300000000001</v>
      </c>
      <c r="K29" s="48">
        <v>3.35066</v>
      </c>
      <c r="L29" s="48">
        <v>2.9393199999999999</v>
      </c>
      <c r="M29" s="48">
        <v>3.07043</v>
      </c>
    </row>
    <row r="30" spans="1:18" s="22" customFormat="1" ht="15" customHeight="1">
      <c r="A30" s="37" t="s">
        <v>70</v>
      </c>
      <c r="B30" s="46">
        <v>41.3947</v>
      </c>
      <c r="C30" s="46">
        <v>43.368400000000001</v>
      </c>
      <c r="D30" s="46">
        <v>38.25</v>
      </c>
      <c r="E30" s="46">
        <v>44.407899999999998</v>
      </c>
      <c r="F30" s="46">
        <v>44.263199999999998</v>
      </c>
      <c r="G30" s="48">
        <v>47.383360000000003</v>
      </c>
      <c r="H30" s="48">
        <v>44.887219999999999</v>
      </c>
      <c r="I30" s="48">
        <v>43.238109999999999</v>
      </c>
      <c r="J30" s="48">
        <v>42.421370000000003</v>
      </c>
      <c r="K30" s="48">
        <v>40.226680000000002</v>
      </c>
      <c r="L30" s="48">
        <v>44.521790000000003</v>
      </c>
      <c r="M30" s="48">
        <v>42.493510000000001</v>
      </c>
    </row>
    <row r="31" spans="1:18" s="22" customFormat="1" ht="15" customHeight="1">
      <c r="A31" s="38" t="s">
        <v>59</v>
      </c>
      <c r="B31" s="41"/>
      <c r="C31" s="41"/>
      <c r="D31" s="41"/>
      <c r="E31" s="41"/>
      <c r="F31" s="41"/>
      <c r="G31" s="44"/>
      <c r="H31" s="44"/>
      <c r="I31" s="44"/>
      <c r="J31" s="44"/>
      <c r="K31" s="44"/>
      <c r="L31" s="44"/>
      <c r="M31" s="44"/>
    </row>
    <row r="32" spans="1:18" s="22" customFormat="1" ht="15" customHeight="1">
      <c r="A32" s="39" t="s">
        <v>60</v>
      </c>
      <c r="B32" s="41">
        <v>5.3010000000000002</v>
      </c>
      <c r="C32" s="41">
        <v>4.1230000000000002</v>
      </c>
      <c r="D32" s="41">
        <v>5.3010000000000002</v>
      </c>
      <c r="E32" s="41">
        <v>5.3010000000000002</v>
      </c>
      <c r="F32" s="41">
        <v>1.7669999999999999</v>
      </c>
      <c r="G32" s="44">
        <v>4.8716499999999998</v>
      </c>
      <c r="H32" s="44">
        <v>5.2823200000000003</v>
      </c>
      <c r="I32" s="44">
        <v>5.2225799999999998</v>
      </c>
      <c r="J32" s="44">
        <v>4.5281900000000004</v>
      </c>
      <c r="K32" s="44">
        <v>5.1207900000000004</v>
      </c>
      <c r="L32" s="44">
        <v>4.5297599999999996</v>
      </c>
      <c r="M32" s="44">
        <v>4.8171799999999996</v>
      </c>
      <c r="R32" s="26"/>
    </row>
    <row r="33" spans="1:13" s="22" customFormat="1" ht="15" customHeight="1">
      <c r="A33" s="39" t="s">
        <v>61</v>
      </c>
      <c r="B33" s="41">
        <v>1.7669999999999999</v>
      </c>
      <c r="C33" s="41">
        <v>2.9449999999999998</v>
      </c>
      <c r="D33" s="41">
        <v>2.3559999999999999</v>
      </c>
      <c r="E33" s="41">
        <v>7.0679999999999996</v>
      </c>
      <c r="F33" s="41">
        <v>2.9449999999999998</v>
      </c>
      <c r="G33" s="44">
        <v>5.2395800000000001</v>
      </c>
      <c r="H33" s="44">
        <v>4.8490799999999998</v>
      </c>
      <c r="I33" s="44">
        <v>5.63896</v>
      </c>
      <c r="J33" s="44">
        <v>4.6472100000000003</v>
      </c>
      <c r="K33" s="44">
        <v>3.9795199999999999</v>
      </c>
      <c r="L33" s="44">
        <v>3.7682600000000002</v>
      </c>
      <c r="M33" s="44">
        <v>3.8073299999999999</v>
      </c>
    </row>
    <row r="34" spans="1:13" s="22" customFormat="1" ht="15" customHeight="1">
      <c r="B34" s="32"/>
      <c r="C34" s="32"/>
      <c r="D34" s="32"/>
      <c r="E34" s="32"/>
      <c r="F34" s="32"/>
      <c r="G34" s="50"/>
      <c r="H34" s="50"/>
      <c r="I34" s="50"/>
      <c r="J34" s="50"/>
      <c r="K34" s="50"/>
      <c r="L34" s="50"/>
      <c r="M34" s="50"/>
    </row>
    <row r="35" spans="1:13" s="22" customFormat="1" ht="15" customHeight="1">
      <c r="A35" s="57" t="s">
        <v>63</v>
      </c>
      <c r="B35" s="34"/>
      <c r="C35" s="34"/>
      <c r="D35" s="34"/>
      <c r="E35" s="34"/>
      <c r="F35" s="34"/>
      <c r="G35" s="34"/>
      <c r="H35" s="35"/>
      <c r="I35" s="35"/>
      <c r="J35" s="35"/>
      <c r="K35" s="35"/>
      <c r="L35" s="35"/>
      <c r="M35" s="35"/>
    </row>
  </sheetData>
  <sheetProtection algorithmName="SHA-256" hashValue="7z+za1ZfUIjbIHZdrmEDkp1Xx7W/++ylTHAyPr7sh00=" saltValue="Hy7xokEcTzKI3fkb0AQ6pQ==" spinCount="100000" sheet="1"/>
  <mergeCells count="3">
    <mergeCell ref="A9:M9"/>
    <mergeCell ref="A22:M22"/>
    <mergeCell ref="D1:O6"/>
  </mergeCells>
  <conditionalFormatting sqref="B15:E17">
    <cfRule type="cellIs" dxfId="13" priority="4" operator="lessThan">
      <formula>0</formula>
    </cfRule>
  </conditionalFormatting>
  <conditionalFormatting sqref="B19:E20">
    <cfRule type="cellIs" dxfId="12" priority="2" operator="lessThan">
      <formula>0</formula>
    </cfRule>
  </conditionalFormatting>
  <conditionalFormatting sqref="B28:E30">
    <cfRule type="cellIs" dxfId="11" priority="3" operator="lessThan">
      <formula>0</formula>
    </cfRule>
  </conditionalFormatting>
  <conditionalFormatting sqref="B32:E33">
    <cfRule type="cellIs" dxfId="10"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43"/>
  <sheetViews>
    <sheetView zoomScaleNormal="100" workbookViewId="0">
      <pane xSplit="1" ySplit="8" topLeftCell="B9" activePane="bottomRight" state="frozen"/>
      <selection pane="bottomRight"/>
      <selection pane="bottomLeft" activeCell="A23" sqref="A23"/>
      <selection pane="topRight" activeCell="A23" sqref="A23"/>
    </sheetView>
  </sheetViews>
  <sheetFormatPr defaultColWidth="24.42578125" defaultRowHeight="15"/>
  <cols>
    <col min="1" max="1" width="34.28515625" style="36" customWidth="1" collapsed="1"/>
    <col min="2" max="13" width="10.5703125" style="36" bestFit="1" customWidth="1" collapsed="1"/>
    <col min="14" max="18" width="24.42578125" style="36" collapsed="1"/>
    <col min="19" max="20" width="24.42578125" style="36"/>
    <col min="21" max="16384" width="24.42578125" style="36" collapsed="1"/>
  </cols>
  <sheetData>
    <row r="1" spans="1:18" s="58" customFormat="1" ht="22.5" customHeight="1">
      <c r="A1" s="73" t="s">
        <v>0</v>
      </c>
      <c r="B1" s="59"/>
      <c r="D1" s="74" t="s">
        <v>71</v>
      </c>
      <c r="E1" s="74"/>
      <c r="F1" s="74"/>
      <c r="G1" s="74"/>
      <c r="H1" s="74"/>
      <c r="I1" s="74"/>
      <c r="J1" s="74"/>
      <c r="K1" s="74"/>
      <c r="L1" s="74"/>
      <c r="M1" s="74"/>
      <c r="N1" s="74"/>
      <c r="O1" s="74"/>
    </row>
    <row r="2" spans="1:18" s="60" customFormat="1" ht="12.6" customHeight="1">
      <c r="D2" s="74"/>
      <c r="E2" s="74"/>
      <c r="F2" s="74"/>
      <c r="G2" s="74"/>
      <c r="H2" s="74"/>
      <c r="I2" s="74"/>
      <c r="J2" s="74"/>
      <c r="K2" s="74"/>
      <c r="L2" s="74"/>
      <c r="M2" s="74"/>
      <c r="N2" s="74"/>
      <c r="O2" s="74"/>
    </row>
    <row r="3" spans="1:18" s="60" customFormat="1" ht="12.6" customHeight="1">
      <c r="C3" s="61"/>
      <c r="D3" s="74"/>
      <c r="E3" s="74"/>
      <c r="F3" s="74"/>
      <c r="G3" s="74"/>
      <c r="H3" s="74"/>
      <c r="I3" s="74"/>
      <c r="J3" s="74"/>
      <c r="K3" s="74"/>
      <c r="L3" s="74"/>
      <c r="M3" s="74"/>
      <c r="N3" s="74"/>
      <c r="O3" s="74"/>
      <c r="P3" s="61"/>
    </row>
    <row r="4" spans="1:18" s="60" customFormat="1" ht="12.6" customHeight="1">
      <c r="D4" s="74"/>
      <c r="E4" s="74"/>
      <c r="F4" s="74"/>
      <c r="G4" s="74"/>
      <c r="H4" s="74"/>
      <c r="I4" s="74"/>
      <c r="J4" s="74"/>
      <c r="K4" s="74"/>
      <c r="L4" s="74"/>
      <c r="M4" s="74"/>
      <c r="N4" s="74"/>
      <c r="O4" s="74"/>
    </row>
    <row r="5" spans="1:18" s="60" customFormat="1" ht="12.6" customHeight="1">
      <c r="D5" s="74"/>
      <c r="E5" s="74"/>
      <c r="F5" s="74"/>
      <c r="G5" s="74"/>
      <c r="H5" s="74"/>
      <c r="I5" s="74"/>
      <c r="J5" s="74"/>
      <c r="K5" s="74"/>
      <c r="L5" s="74"/>
      <c r="M5" s="74"/>
      <c r="N5" s="74"/>
      <c r="O5" s="74"/>
    </row>
    <row r="6" spans="1:18" s="60" customFormat="1" ht="17.45" customHeight="1">
      <c r="D6" s="74"/>
      <c r="E6" s="74"/>
      <c r="F6" s="74"/>
      <c r="G6" s="74"/>
      <c r="H6" s="74"/>
      <c r="I6" s="74"/>
      <c r="J6" s="74"/>
      <c r="K6" s="74"/>
      <c r="L6" s="74"/>
      <c r="M6" s="74"/>
      <c r="N6" s="74"/>
      <c r="O6" s="74"/>
    </row>
    <row r="7" spans="1:18" s="20" customFormat="1" ht="39" customHeight="1">
      <c r="A7" s="17" t="s">
        <v>72</v>
      </c>
      <c r="B7" s="18"/>
      <c r="C7" s="18"/>
      <c r="D7" s="19"/>
      <c r="E7" s="19"/>
      <c r="F7" s="19"/>
      <c r="G7" s="19"/>
      <c r="H7" s="19"/>
      <c r="I7" s="19"/>
      <c r="J7" s="19"/>
      <c r="K7" s="19"/>
      <c r="L7" s="19"/>
      <c r="M7" s="19"/>
      <c r="O7" s="54" t="s">
        <v>73</v>
      </c>
    </row>
    <row r="8" spans="1:18" s="22" customFormat="1" ht="25.5" customHeight="1">
      <c r="A8" s="21"/>
      <c r="B8" s="42">
        <v>2019</v>
      </c>
      <c r="C8" s="42">
        <v>2020</v>
      </c>
      <c r="D8" s="42">
        <v>2021</v>
      </c>
      <c r="E8" s="42">
        <v>2022</v>
      </c>
      <c r="F8" s="42">
        <v>2023</v>
      </c>
      <c r="G8" s="42">
        <v>2024</v>
      </c>
      <c r="H8" s="42">
        <v>2025</v>
      </c>
      <c r="I8" s="42">
        <v>2026</v>
      </c>
      <c r="J8" s="42">
        <v>2027</v>
      </c>
      <c r="K8" s="42">
        <v>2028</v>
      </c>
      <c r="L8" s="42">
        <v>2033</v>
      </c>
      <c r="M8" s="42">
        <v>2038</v>
      </c>
      <c r="P8" s="54" t="s">
        <v>74</v>
      </c>
    </row>
    <row r="9" spans="1:18" s="22" customFormat="1" ht="15" customHeight="1">
      <c r="A9" s="75" t="s">
        <v>24</v>
      </c>
      <c r="B9" s="76"/>
      <c r="C9" s="76"/>
      <c r="D9" s="76"/>
      <c r="E9" s="76"/>
      <c r="F9" s="76"/>
      <c r="G9" s="76"/>
      <c r="H9" s="76"/>
      <c r="I9" s="76"/>
      <c r="J9" s="76"/>
      <c r="K9" s="76"/>
      <c r="L9" s="76"/>
      <c r="M9" s="76"/>
    </row>
    <row r="10" spans="1:18" s="22" customFormat="1" ht="15" customHeight="1">
      <c r="A10" s="23" t="s">
        <v>54</v>
      </c>
      <c r="B10" s="41">
        <v>401</v>
      </c>
      <c r="C10" s="41">
        <v>426</v>
      </c>
      <c r="D10" s="41">
        <v>429</v>
      </c>
      <c r="E10" s="41">
        <v>434</v>
      </c>
      <c r="F10" s="41">
        <v>474</v>
      </c>
      <c r="G10" s="43">
        <v>508.9</v>
      </c>
      <c r="H10" s="43">
        <v>538.9</v>
      </c>
      <c r="I10" s="43">
        <v>566.4</v>
      </c>
      <c r="J10" s="43">
        <v>593.70000000000005</v>
      </c>
      <c r="K10" s="43">
        <v>608.4</v>
      </c>
      <c r="L10" s="43">
        <v>726.6</v>
      </c>
      <c r="M10" s="43">
        <v>825.4</v>
      </c>
    </row>
    <row r="11" spans="1:18" s="22" customFormat="1" ht="15" customHeight="1">
      <c r="A11" s="24" t="s">
        <v>39</v>
      </c>
      <c r="B11" s="41">
        <v>113</v>
      </c>
      <c r="C11" s="41">
        <v>107</v>
      </c>
      <c r="D11" s="41">
        <v>100</v>
      </c>
      <c r="E11" s="41">
        <v>114</v>
      </c>
      <c r="F11" s="41">
        <v>126</v>
      </c>
      <c r="G11" s="44">
        <v>116.6</v>
      </c>
      <c r="H11" s="44">
        <v>114</v>
      </c>
      <c r="I11" s="44">
        <v>121.8</v>
      </c>
      <c r="J11" s="44">
        <v>125.4</v>
      </c>
      <c r="K11" s="44">
        <v>119.5</v>
      </c>
      <c r="L11" s="44">
        <v>141.9</v>
      </c>
      <c r="M11" s="44">
        <v>152.30000000000001</v>
      </c>
    </row>
    <row r="12" spans="1:18" s="22" customFormat="1" ht="24">
      <c r="A12" s="25" t="s">
        <v>68</v>
      </c>
      <c r="B12" s="41">
        <v>94</v>
      </c>
      <c r="C12" s="41">
        <v>100</v>
      </c>
      <c r="D12" s="41">
        <v>87</v>
      </c>
      <c r="E12" s="41">
        <v>100</v>
      </c>
      <c r="F12" s="41">
        <v>112</v>
      </c>
      <c r="G12" s="44">
        <v>101.9</v>
      </c>
      <c r="H12" s="44">
        <v>100.6</v>
      </c>
      <c r="I12" s="44">
        <v>106.9</v>
      </c>
      <c r="J12" s="44">
        <v>112.2</v>
      </c>
      <c r="K12" s="44">
        <v>104.9</v>
      </c>
      <c r="L12" s="44">
        <v>123.6</v>
      </c>
      <c r="M12" s="44">
        <v>132.80000000000001</v>
      </c>
    </row>
    <row r="13" spans="1:18" s="22" customFormat="1" ht="15" customHeight="1">
      <c r="A13" s="25" t="s">
        <v>56</v>
      </c>
      <c r="B13" s="41">
        <v>19</v>
      </c>
      <c r="C13" s="41">
        <v>7</v>
      </c>
      <c r="D13" s="41">
        <v>13</v>
      </c>
      <c r="E13" s="41">
        <v>14</v>
      </c>
      <c r="F13" s="41">
        <v>14</v>
      </c>
      <c r="G13" s="44">
        <v>14.7</v>
      </c>
      <c r="H13" s="44">
        <v>13.4</v>
      </c>
      <c r="I13" s="44">
        <v>14.9</v>
      </c>
      <c r="J13" s="44">
        <v>13.2</v>
      </c>
      <c r="K13" s="44">
        <v>14.6</v>
      </c>
      <c r="L13" s="44">
        <v>18.3</v>
      </c>
      <c r="M13" s="44">
        <v>19.5</v>
      </c>
    </row>
    <row r="14" spans="1:18" s="22" customFormat="1" ht="24">
      <c r="A14" s="24" t="s">
        <v>69</v>
      </c>
      <c r="B14" s="41">
        <v>86</v>
      </c>
      <c r="C14" s="41">
        <v>99</v>
      </c>
      <c r="D14" s="41">
        <v>95</v>
      </c>
      <c r="E14" s="41">
        <v>103</v>
      </c>
      <c r="F14" s="45">
        <v>75.3</v>
      </c>
      <c r="G14" s="44">
        <v>88.9</v>
      </c>
      <c r="H14" s="44">
        <v>92.8</v>
      </c>
      <c r="I14" s="44">
        <v>100.5</v>
      </c>
      <c r="J14" s="44">
        <v>109.7</v>
      </c>
      <c r="K14" s="44">
        <v>111.7</v>
      </c>
      <c r="L14" s="44">
        <v>121</v>
      </c>
      <c r="M14" s="44">
        <v>147</v>
      </c>
    </row>
    <row r="15" spans="1:18" s="22" customFormat="1" ht="15" customHeight="1">
      <c r="A15" s="25" t="s">
        <v>57</v>
      </c>
      <c r="B15" s="41">
        <v>9</v>
      </c>
      <c r="C15" s="41">
        <v>12.5</v>
      </c>
      <c r="D15" s="41">
        <v>11.2</v>
      </c>
      <c r="E15" s="41">
        <v>9.3000000000000007</v>
      </c>
      <c r="F15" s="41">
        <v>6.9</v>
      </c>
      <c r="G15" s="44">
        <v>8.6999999999999993</v>
      </c>
      <c r="H15" s="44">
        <v>9.8000000000000007</v>
      </c>
      <c r="I15" s="44">
        <v>9.5</v>
      </c>
      <c r="J15" s="44">
        <v>10.7</v>
      </c>
      <c r="K15" s="44">
        <v>9.8000000000000007</v>
      </c>
      <c r="L15" s="44">
        <v>12</v>
      </c>
      <c r="M15" s="44">
        <v>17.5</v>
      </c>
      <c r="R15" s="26"/>
    </row>
    <row r="16" spans="1:18" s="22" customFormat="1" ht="15" customHeight="1">
      <c r="A16" s="25" t="s">
        <v>58</v>
      </c>
      <c r="B16" s="41">
        <v>10</v>
      </c>
      <c r="C16" s="41">
        <v>12.5</v>
      </c>
      <c r="D16" s="41">
        <v>7.8</v>
      </c>
      <c r="E16" s="41">
        <v>9.6999999999999993</v>
      </c>
      <c r="F16" s="41">
        <v>9.4</v>
      </c>
      <c r="G16" s="44">
        <v>11</v>
      </c>
      <c r="H16" s="44">
        <v>11.1</v>
      </c>
      <c r="I16" s="44">
        <v>11.8</v>
      </c>
      <c r="J16" s="44">
        <v>13.8</v>
      </c>
      <c r="K16" s="44">
        <v>14.6</v>
      </c>
      <c r="L16" s="44">
        <v>14.5</v>
      </c>
      <c r="M16" s="44">
        <v>18.100000000000001</v>
      </c>
    </row>
    <row r="17" spans="1:18" s="22" customFormat="1" ht="15" customHeight="1">
      <c r="A17" s="37" t="s">
        <v>70</v>
      </c>
      <c r="B17" s="41">
        <v>67</v>
      </c>
      <c r="C17" s="41">
        <v>74</v>
      </c>
      <c r="D17" s="41">
        <v>76</v>
      </c>
      <c r="E17" s="41">
        <v>84</v>
      </c>
      <c r="F17" s="41">
        <v>59</v>
      </c>
      <c r="G17" s="44">
        <v>69.2</v>
      </c>
      <c r="H17" s="44">
        <v>71.900000000000006</v>
      </c>
      <c r="I17" s="44">
        <v>79.2</v>
      </c>
      <c r="J17" s="44">
        <v>85.2</v>
      </c>
      <c r="K17" s="44">
        <v>87.3</v>
      </c>
      <c r="L17" s="44">
        <v>94.5</v>
      </c>
      <c r="M17" s="44">
        <v>111.4</v>
      </c>
    </row>
    <row r="18" spans="1:18" s="22" customFormat="1" ht="15" customHeight="1">
      <c r="A18" s="38" t="s">
        <v>59</v>
      </c>
      <c r="B18" s="41"/>
      <c r="C18" s="41"/>
      <c r="D18" s="41"/>
      <c r="E18" s="41"/>
      <c r="F18" s="41"/>
      <c r="G18" s="44"/>
      <c r="H18" s="44"/>
      <c r="I18" s="44"/>
      <c r="J18" s="44"/>
      <c r="K18" s="44"/>
      <c r="L18" s="44"/>
      <c r="M18" s="44"/>
    </row>
    <row r="19" spans="1:18" s="22" customFormat="1" ht="15" customHeight="1">
      <c r="A19" s="39" t="s">
        <v>60</v>
      </c>
      <c r="B19" s="41">
        <v>21</v>
      </c>
      <c r="C19" s="41">
        <v>22</v>
      </c>
      <c r="D19" s="41">
        <v>20</v>
      </c>
      <c r="E19" s="41">
        <v>28</v>
      </c>
      <c r="F19" s="41">
        <v>30</v>
      </c>
      <c r="G19" s="44">
        <v>33.6</v>
      </c>
      <c r="H19" s="44">
        <v>38.200000000000003</v>
      </c>
      <c r="I19" s="44">
        <v>41.1</v>
      </c>
      <c r="J19" s="44">
        <v>38.4</v>
      </c>
      <c r="K19" s="44">
        <v>36.9</v>
      </c>
      <c r="L19" s="44">
        <v>45.2</v>
      </c>
      <c r="M19" s="44">
        <v>45.3</v>
      </c>
      <c r="R19" s="26"/>
    </row>
    <row r="20" spans="1:18" s="22" customFormat="1" ht="15" customHeight="1">
      <c r="A20" s="40" t="s">
        <v>61</v>
      </c>
      <c r="B20" s="41">
        <v>29</v>
      </c>
      <c r="C20" s="41">
        <v>23</v>
      </c>
      <c r="D20" s="41">
        <v>29</v>
      </c>
      <c r="E20" s="41">
        <v>29</v>
      </c>
      <c r="F20" s="41">
        <v>35</v>
      </c>
      <c r="G20" s="44">
        <v>22.7</v>
      </c>
      <c r="H20" s="44">
        <v>23.9</v>
      </c>
      <c r="I20" s="44">
        <v>26.5</v>
      </c>
      <c r="J20" s="44">
        <v>26.1</v>
      </c>
      <c r="K20" s="44">
        <v>28.3</v>
      </c>
      <c r="L20" s="44">
        <v>29.9</v>
      </c>
      <c r="M20" s="44">
        <v>30.6</v>
      </c>
    </row>
    <row r="21" spans="1:18" s="22" customFormat="1" ht="15" customHeight="1">
      <c r="A21" s="23" t="s">
        <v>75</v>
      </c>
      <c r="B21" s="41"/>
      <c r="C21" s="41"/>
      <c r="D21" s="41"/>
      <c r="E21" s="41"/>
      <c r="F21" s="41">
        <v>474</v>
      </c>
      <c r="G21" s="43">
        <v>508.4</v>
      </c>
      <c r="H21" s="43">
        <v>539.29999999999995</v>
      </c>
      <c r="I21" s="43">
        <v>565.70000000000005</v>
      </c>
      <c r="J21" s="43">
        <v>613.20000000000005</v>
      </c>
      <c r="K21" s="43">
        <v>639.9</v>
      </c>
      <c r="L21" s="43">
        <v>826.5</v>
      </c>
      <c r="M21" s="43">
        <v>1014</v>
      </c>
    </row>
    <row r="22" spans="1:18" s="22" customFormat="1" ht="15" customHeight="1">
      <c r="A22" s="23" t="s">
        <v>76</v>
      </c>
      <c r="B22" s="41"/>
      <c r="C22" s="41"/>
      <c r="D22" s="41"/>
      <c r="E22" s="41"/>
      <c r="F22" s="41"/>
      <c r="G22" s="43">
        <v>0.5</v>
      </c>
      <c r="H22" s="43">
        <v>-0.4</v>
      </c>
      <c r="I22" s="43">
        <v>0.7</v>
      </c>
      <c r="J22" s="43">
        <v>-19.5</v>
      </c>
      <c r="K22" s="43">
        <v>-31.5</v>
      </c>
      <c r="L22" s="43">
        <v>-99.9</v>
      </c>
      <c r="M22" s="43">
        <v>-188.6</v>
      </c>
    </row>
    <row r="23" spans="1:18" s="22" customFormat="1" ht="15" customHeight="1">
      <c r="A23" s="23" t="s">
        <v>77</v>
      </c>
      <c r="B23" s="41"/>
      <c r="C23" s="41"/>
      <c r="D23" s="41"/>
      <c r="E23" s="41"/>
      <c r="F23" s="41">
        <v>517.29999999999995</v>
      </c>
      <c r="G23" s="43">
        <v>556.6</v>
      </c>
      <c r="H23" s="43">
        <v>592.4</v>
      </c>
      <c r="I23" s="43">
        <v>623.20000000000005</v>
      </c>
      <c r="J23" s="43">
        <v>677.5</v>
      </c>
      <c r="K23" s="43">
        <v>708.8</v>
      </c>
      <c r="L23" s="43">
        <v>925.2</v>
      </c>
      <c r="M23" s="43">
        <v>1142.8</v>
      </c>
    </row>
    <row r="24" spans="1:18" s="22" customFormat="1" ht="15" customHeight="1">
      <c r="A24" s="23" t="s">
        <v>78</v>
      </c>
      <c r="B24" s="41"/>
      <c r="C24" s="41"/>
      <c r="D24" s="41"/>
      <c r="E24" s="41"/>
      <c r="F24" s="41">
        <v>-43.3</v>
      </c>
      <c r="G24" s="43">
        <v>-47.7</v>
      </c>
      <c r="H24" s="43">
        <v>-53.5</v>
      </c>
      <c r="I24" s="43">
        <v>-56.8</v>
      </c>
      <c r="J24" s="43">
        <v>-83.8</v>
      </c>
      <c r="K24" s="43">
        <v>-100.4</v>
      </c>
      <c r="L24" s="43">
        <v>-198.6</v>
      </c>
      <c r="M24" s="43">
        <v>-317.39999999999998</v>
      </c>
    </row>
    <row r="25" spans="1:18" s="30" customFormat="1" ht="15" customHeight="1">
      <c r="A25" s="27"/>
      <c r="B25" s="28"/>
      <c r="C25" s="28"/>
      <c r="D25" s="28"/>
      <c r="E25" s="28"/>
      <c r="F25" s="28"/>
      <c r="G25" s="29"/>
      <c r="H25" s="29"/>
      <c r="I25" s="29"/>
      <c r="J25" s="29"/>
      <c r="K25" s="29"/>
      <c r="L25" s="29"/>
      <c r="M25" s="29"/>
    </row>
    <row r="26" spans="1:18" s="22" customFormat="1" ht="15" customHeight="1">
      <c r="A26" s="77" t="s">
        <v>62</v>
      </c>
      <c r="B26" s="78"/>
      <c r="C26" s="78"/>
      <c r="D26" s="78"/>
      <c r="E26" s="78"/>
      <c r="F26" s="78"/>
      <c r="G26" s="78"/>
      <c r="H26" s="78"/>
      <c r="I26" s="78"/>
      <c r="J26" s="78"/>
      <c r="K26" s="78"/>
      <c r="L26" s="78"/>
      <c r="M26" s="78"/>
    </row>
    <row r="27" spans="1:18" s="22" customFormat="1" ht="15" customHeight="1">
      <c r="A27" s="23" t="s">
        <v>54</v>
      </c>
      <c r="B27" s="46">
        <v>330.98680000000002</v>
      </c>
      <c r="C27" s="46">
        <v>357.56799999999998</v>
      </c>
      <c r="D27" s="46">
        <v>362.23899999999998</v>
      </c>
      <c r="E27" s="46">
        <v>348.2047</v>
      </c>
      <c r="F27" s="46">
        <v>390.59249999999997</v>
      </c>
      <c r="G27" s="47">
        <v>410.66608000000002</v>
      </c>
      <c r="H27" s="47">
        <v>434.33613000000003</v>
      </c>
      <c r="I27" s="47">
        <v>457.72370999999998</v>
      </c>
      <c r="J27" s="47">
        <v>467.81437</v>
      </c>
      <c r="K27" s="47">
        <v>483.48741000000001</v>
      </c>
      <c r="L27" s="47">
        <v>568.5829</v>
      </c>
      <c r="M27" s="47">
        <v>640.40727000000004</v>
      </c>
      <c r="N27" s="31">
        <v>62851.7</v>
      </c>
    </row>
    <row r="28" spans="1:18" s="22" customFormat="1" ht="15" customHeight="1">
      <c r="A28" s="24" t="s">
        <v>39</v>
      </c>
      <c r="B28" s="46">
        <v>94.881600000000006</v>
      </c>
      <c r="C28" s="46">
        <v>91.133799999999994</v>
      </c>
      <c r="D28" s="46">
        <v>81.986900000000006</v>
      </c>
      <c r="E28" s="46">
        <v>91.3232</v>
      </c>
      <c r="F28" s="46">
        <v>106.6904</v>
      </c>
      <c r="G28" s="48">
        <v>93.767619999999994</v>
      </c>
      <c r="H28" s="48">
        <v>91.599630000000005</v>
      </c>
      <c r="I28" s="48">
        <v>98.433989999999994</v>
      </c>
      <c r="J28" s="48">
        <v>98.369230000000002</v>
      </c>
      <c r="K28" s="48">
        <v>92.55959</v>
      </c>
      <c r="L28" s="48">
        <v>110.89985</v>
      </c>
      <c r="M28" s="48">
        <v>117.32767</v>
      </c>
    </row>
    <row r="29" spans="1:18" s="22" customFormat="1" ht="23.25" customHeight="1">
      <c r="A29" s="25" t="s">
        <v>68</v>
      </c>
      <c r="B29" s="46">
        <v>79.763199999999998</v>
      </c>
      <c r="C29" s="46">
        <v>86.423299999999998</v>
      </c>
      <c r="D29" s="46">
        <v>71.960599999999999</v>
      </c>
      <c r="E29" s="46">
        <v>79.375799999999998</v>
      </c>
      <c r="F29" s="46">
        <v>96.558800000000005</v>
      </c>
      <c r="G29" s="48">
        <v>84.190510000000003</v>
      </c>
      <c r="H29" s="48">
        <v>82.62885</v>
      </c>
      <c r="I29" s="48">
        <v>88.220640000000003</v>
      </c>
      <c r="J29" s="48">
        <v>89.592839999999995</v>
      </c>
      <c r="K29" s="48">
        <v>82.897450000000006</v>
      </c>
      <c r="L29" s="48">
        <v>98.898589999999999</v>
      </c>
      <c r="M29" s="48">
        <v>105.38848</v>
      </c>
    </row>
    <row r="30" spans="1:18" s="22" customFormat="1" ht="15" customHeight="1">
      <c r="A30" s="25" t="s">
        <v>56</v>
      </c>
      <c r="B30" s="46">
        <v>15.118399999999999</v>
      </c>
      <c r="C30" s="46">
        <v>4.7104999999999997</v>
      </c>
      <c r="D30" s="46">
        <v>10.026300000000001</v>
      </c>
      <c r="E30" s="46">
        <v>11.9474</v>
      </c>
      <c r="F30" s="46">
        <v>10.131600000000001</v>
      </c>
      <c r="G30" s="48">
        <v>9.5771099999999993</v>
      </c>
      <c r="H30" s="48">
        <v>8.9707799999999995</v>
      </c>
      <c r="I30" s="48">
        <v>10.21335</v>
      </c>
      <c r="J30" s="48">
        <v>8.7763899999999992</v>
      </c>
      <c r="K30" s="48">
        <v>9.6621400000000008</v>
      </c>
      <c r="L30" s="48">
        <v>12.00126</v>
      </c>
      <c r="M30" s="48">
        <v>11.93919</v>
      </c>
    </row>
    <row r="31" spans="1:18" s="22" customFormat="1" ht="24">
      <c r="A31" s="24" t="s">
        <v>69</v>
      </c>
      <c r="B31" s="46">
        <v>70.513199999999998</v>
      </c>
      <c r="C31" s="46">
        <v>82.907839999999993</v>
      </c>
      <c r="D31" s="46">
        <v>80.288570000000007</v>
      </c>
      <c r="E31" s="46">
        <v>94.460520000000002</v>
      </c>
      <c r="F31" s="49">
        <v>54.907080000000001</v>
      </c>
      <c r="G31" s="48">
        <v>73.7958</v>
      </c>
      <c r="H31" s="48">
        <v>77.807069999999996</v>
      </c>
      <c r="I31" s="48">
        <v>83.145809999999997</v>
      </c>
      <c r="J31" s="48">
        <v>91.652019999999993</v>
      </c>
      <c r="K31" s="48">
        <v>92.666700000000006</v>
      </c>
      <c r="L31" s="48">
        <v>98.751499999999993</v>
      </c>
      <c r="M31" s="48">
        <v>117.91634999999999</v>
      </c>
    </row>
    <row r="32" spans="1:18" s="22" customFormat="1" ht="15" customHeight="1">
      <c r="A32" s="25" t="s">
        <v>57</v>
      </c>
      <c r="B32" s="46">
        <v>4.6315999999999997</v>
      </c>
      <c r="C32" s="46">
        <v>6.2341899999999999</v>
      </c>
      <c r="D32" s="46">
        <v>7.8809199999999997</v>
      </c>
      <c r="E32" s="46">
        <v>6.2763200000000001</v>
      </c>
      <c r="F32" s="46">
        <v>3.8504999999999998</v>
      </c>
      <c r="G32" s="48">
        <v>5.1839199999999996</v>
      </c>
      <c r="H32" s="48">
        <v>5.70817</v>
      </c>
      <c r="I32" s="48">
        <v>5.4211099999999997</v>
      </c>
      <c r="J32" s="48">
        <v>6.43485</v>
      </c>
      <c r="K32" s="48">
        <v>5.4854700000000003</v>
      </c>
      <c r="L32" s="48">
        <v>6.4249299999999998</v>
      </c>
      <c r="M32" s="48">
        <v>9.2943499999999997</v>
      </c>
    </row>
    <row r="33" spans="1:18" s="22" customFormat="1" ht="15" customHeight="1">
      <c r="A33" s="25" t="s">
        <v>58</v>
      </c>
      <c r="B33" s="46">
        <v>6.0658000000000003</v>
      </c>
      <c r="C33" s="46">
        <v>10.73945</v>
      </c>
      <c r="D33" s="46">
        <v>6.2265499999999996</v>
      </c>
      <c r="E33" s="46">
        <v>6.8421000000000003</v>
      </c>
      <c r="F33" s="46">
        <v>7.96448</v>
      </c>
      <c r="G33" s="48">
        <v>8.3921200000000002</v>
      </c>
      <c r="H33" s="48">
        <v>8.2234200000000008</v>
      </c>
      <c r="I33" s="48">
        <v>8.5281400000000005</v>
      </c>
      <c r="J33" s="48">
        <v>10.02633</v>
      </c>
      <c r="K33" s="48">
        <v>10.8666</v>
      </c>
      <c r="L33" s="48">
        <v>11.09348</v>
      </c>
      <c r="M33" s="48">
        <v>12.77026</v>
      </c>
    </row>
    <row r="34" spans="1:18" s="22" customFormat="1" ht="15" customHeight="1">
      <c r="A34" s="37" t="s">
        <v>70</v>
      </c>
      <c r="B34" s="46">
        <v>59.815800000000003</v>
      </c>
      <c r="C34" s="46">
        <v>65.934200000000004</v>
      </c>
      <c r="D34" s="46">
        <v>66.181100000000001</v>
      </c>
      <c r="E34" s="46">
        <v>81.342100000000002</v>
      </c>
      <c r="F34" s="46">
        <v>43.092100000000002</v>
      </c>
      <c r="G34" s="48">
        <v>60.219760000000001</v>
      </c>
      <c r="H34" s="48">
        <v>63.875480000000003</v>
      </c>
      <c r="I34" s="48">
        <v>69.196560000000005</v>
      </c>
      <c r="J34" s="48">
        <v>75.190839999999994</v>
      </c>
      <c r="K34" s="48">
        <v>76.314629999999994</v>
      </c>
      <c r="L34" s="48">
        <v>81.233090000000004</v>
      </c>
      <c r="M34" s="48">
        <v>95.851740000000007</v>
      </c>
    </row>
    <row r="35" spans="1:18" s="22" customFormat="1" ht="15" customHeight="1">
      <c r="A35" s="38" t="s">
        <v>59</v>
      </c>
      <c r="B35" s="41"/>
      <c r="C35" s="41"/>
      <c r="D35" s="41"/>
      <c r="E35" s="41"/>
      <c r="F35" s="41"/>
      <c r="G35" s="44"/>
      <c r="H35" s="44"/>
      <c r="I35" s="44"/>
      <c r="J35" s="44"/>
      <c r="K35" s="44"/>
      <c r="L35" s="44"/>
      <c r="M35" s="44"/>
    </row>
    <row r="36" spans="1:18" s="22" customFormat="1" ht="15" customHeight="1">
      <c r="A36" s="39" t="s">
        <v>60</v>
      </c>
      <c r="B36" s="41">
        <v>17.684200000000001</v>
      </c>
      <c r="C36" s="41">
        <v>18.368400000000001</v>
      </c>
      <c r="D36" s="41">
        <v>16.078900000000001</v>
      </c>
      <c r="E36" s="41">
        <v>23.5</v>
      </c>
      <c r="F36" s="41">
        <v>24</v>
      </c>
      <c r="G36" s="44">
        <v>26.763159999999999</v>
      </c>
      <c r="H36" s="44">
        <v>30.666029999999999</v>
      </c>
      <c r="I36" s="44">
        <v>33.661610000000003</v>
      </c>
      <c r="J36" s="44">
        <v>30.995139999999999</v>
      </c>
      <c r="K36" s="44">
        <v>30.501090000000001</v>
      </c>
      <c r="L36" s="44">
        <v>35.744950000000003</v>
      </c>
      <c r="M36" s="44">
        <v>36.121920000000003</v>
      </c>
      <c r="R36" s="26"/>
    </row>
    <row r="37" spans="1:18" s="22" customFormat="1" ht="15" customHeight="1">
      <c r="A37" s="40" t="s">
        <v>61</v>
      </c>
      <c r="B37" s="41">
        <v>24.5</v>
      </c>
      <c r="C37" s="41">
        <v>20.552600000000002</v>
      </c>
      <c r="D37" s="41">
        <v>25.131599999999999</v>
      </c>
      <c r="E37" s="41">
        <v>21.526299999999999</v>
      </c>
      <c r="F37" s="41">
        <v>25.447399999999998</v>
      </c>
      <c r="G37" s="44">
        <v>19.140280000000001</v>
      </c>
      <c r="H37" s="44">
        <v>19.806239999999999</v>
      </c>
      <c r="I37" s="44">
        <v>21.73199</v>
      </c>
      <c r="J37" s="44">
        <v>20.908629999999999</v>
      </c>
      <c r="K37" s="44">
        <v>23.529229999999998</v>
      </c>
      <c r="L37" s="44">
        <v>24.82077</v>
      </c>
      <c r="M37" s="44">
        <v>23.903089999999999</v>
      </c>
    </row>
    <row r="38" spans="1:18" s="22" customFormat="1" ht="15" customHeight="1">
      <c r="A38" s="23" t="s">
        <v>75</v>
      </c>
      <c r="B38" s="46"/>
      <c r="C38" s="46"/>
      <c r="D38" s="46"/>
      <c r="E38" s="46"/>
      <c r="F38" s="46">
        <v>390.59249999999997</v>
      </c>
      <c r="G38" s="47">
        <v>410.0718</v>
      </c>
      <c r="H38" s="47">
        <v>434.32389999999998</v>
      </c>
      <c r="I38" s="47">
        <v>456.9554</v>
      </c>
      <c r="J38" s="47">
        <v>483.03789999999998</v>
      </c>
      <c r="K38" s="47">
        <v>508.41579999999999</v>
      </c>
      <c r="L38" s="47">
        <v>646.56259999999997</v>
      </c>
      <c r="M38" s="47">
        <v>786.61710000000005</v>
      </c>
    </row>
    <row r="39" spans="1:18" s="22" customFormat="1" ht="15" customHeight="1">
      <c r="A39" s="23" t="s">
        <v>76</v>
      </c>
      <c r="B39" s="46"/>
      <c r="C39" s="46"/>
      <c r="D39" s="46"/>
      <c r="E39" s="46"/>
      <c r="F39" s="46"/>
      <c r="G39" s="47">
        <v>0.59428000000002601</v>
      </c>
      <c r="H39" s="47">
        <v>1.2230000000045E-2</v>
      </c>
      <c r="I39" s="47">
        <v>0.76830999999998495</v>
      </c>
      <c r="J39" s="47">
        <v>-15.22353</v>
      </c>
      <c r="K39" s="47">
        <v>-24.92839</v>
      </c>
      <c r="L39" s="47">
        <v>-77.979699999999994</v>
      </c>
      <c r="M39" s="47">
        <v>-146.20983000000001</v>
      </c>
    </row>
    <row r="40" spans="1:18" s="22" customFormat="1" ht="15" customHeight="1">
      <c r="A40" s="23" t="s">
        <v>77</v>
      </c>
      <c r="B40" s="46"/>
      <c r="C40" s="46"/>
      <c r="D40" s="46"/>
      <c r="E40" s="46"/>
      <c r="F40" s="46">
        <v>426.30110000000002</v>
      </c>
      <c r="G40" s="47">
        <v>448.93770000000001</v>
      </c>
      <c r="H40" s="47">
        <v>477.12079999999997</v>
      </c>
      <c r="I40" s="47">
        <v>503.42070000000001</v>
      </c>
      <c r="J40" s="47">
        <v>533.73080000000004</v>
      </c>
      <c r="K40" s="47">
        <v>563.22209999999995</v>
      </c>
      <c r="L40" s="47">
        <v>723.76080000000002</v>
      </c>
      <c r="M40" s="47">
        <v>886.51649999999995</v>
      </c>
    </row>
    <row r="41" spans="1:18" s="22" customFormat="1" ht="15" customHeight="1">
      <c r="A41" s="23" t="s">
        <v>78</v>
      </c>
      <c r="B41" s="46"/>
      <c r="C41" s="46"/>
      <c r="D41" s="46"/>
      <c r="E41" s="46"/>
      <c r="F41" s="46">
        <v>-35.708599999999997</v>
      </c>
      <c r="G41" s="47">
        <v>-38.271619999999999</v>
      </c>
      <c r="H41" s="47">
        <v>-42.784669999999899</v>
      </c>
      <c r="I41" s="47">
        <v>-45.69699</v>
      </c>
      <c r="J41" s="47">
        <v>-65.916430000000005</v>
      </c>
      <c r="K41" s="47">
        <v>-79.734689999999901</v>
      </c>
      <c r="L41" s="47">
        <v>-155.17789999999999</v>
      </c>
      <c r="M41" s="47">
        <v>-246.10923</v>
      </c>
    </row>
    <row r="42" spans="1:18" s="22" customFormat="1" ht="15" customHeight="1">
      <c r="B42" s="32"/>
      <c r="C42" s="32"/>
      <c r="D42" s="32"/>
      <c r="E42" s="32"/>
      <c r="F42" s="32"/>
      <c r="G42" s="50"/>
      <c r="H42" s="50"/>
      <c r="I42" s="50"/>
      <c r="J42" s="50"/>
      <c r="K42" s="50"/>
      <c r="L42" s="50"/>
      <c r="M42" s="50"/>
    </row>
    <row r="43" spans="1:18" s="22" customFormat="1" ht="15" customHeight="1">
      <c r="A43" s="57" t="s">
        <v>63</v>
      </c>
      <c r="B43" s="34"/>
      <c r="C43" s="34"/>
      <c r="D43" s="34"/>
      <c r="E43" s="34"/>
      <c r="F43" s="34"/>
      <c r="G43" s="34"/>
      <c r="H43" s="35"/>
      <c r="I43" s="35"/>
      <c r="J43" s="35"/>
      <c r="K43" s="35"/>
      <c r="L43" s="35"/>
      <c r="M43" s="35"/>
    </row>
  </sheetData>
  <sheetProtection algorithmName="SHA-256" hashValue="42ElOxdmQvEmhZSEQalhbuLewi1H6BbzKFfzgr9Juww=" saltValue="3RsEiSaVK3tVUEWmsayjJQ==" spinCount="100000" sheet="1"/>
  <mergeCells count="3">
    <mergeCell ref="A9:M9"/>
    <mergeCell ref="A26:M26"/>
    <mergeCell ref="D1:O6"/>
  </mergeCells>
  <conditionalFormatting sqref="B15:E17">
    <cfRule type="cellIs" dxfId="9" priority="10" operator="lessThan">
      <formula>0</formula>
    </cfRule>
  </conditionalFormatting>
  <conditionalFormatting sqref="B19:E24">
    <cfRule type="cellIs" dxfId="8" priority="4" operator="lessThan">
      <formula>0</formula>
    </cfRule>
  </conditionalFormatting>
  <conditionalFormatting sqref="B32:E34">
    <cfRule type="cellIs" dxfId="7" priority="8" operator="lessThan">
      <formula>0</formula>
    </cfRule>
  </conditionalFormatting>
  <conditionalFormatting sqref="B36:E41">
    <cfRule type="cellIs" dxfId="6" priority="2" operator="lessThan">
      <formula>0</formula>
    </cfRule>
  </conditionalFormatting>
  <conditionalFormatting sqref="F22:M24">
    <cfRule type="cellIs" dxfId="5" priority="3" operator="lessThan">
      <formula>0</formula>
    </cfRule>
  </conditionalFormatting>
  <conditionalFormatting sqref="F39:M41">
    <cfRule type="cellIs" dxfId="4"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35"/>
  <sheetViews>
    <sheetView zoomScaleNormal="100" workbookViewId="0">
      <pane xSplit="1" ySplit="8" topLeftCell="B9" activePane="bottomRight" state="frozen"/>
      <selection pane="bottomRight"/>
      <selection pane="bottomLeft" activeCell="I17" sqref="I17"/>
      <selection pane="topRight" activeCell="I17" sqref="I17"/>
    </sheetView>
  </sheetViews>
  <sheetFormatPr defaultColWidth="24.42578125" defaultRowHeight="15"/>
  <cols>
    <col min="1" max="1" width="34.28515625" style="36" customWidth="1" collapsed="1"/>
    <col min="2" max="13" width="10.5703125" style="36" bestFit="1" customWidth="1" collapsed="1"/>
    <col min="14" max="18" width="24.42578125" style="36" collapsed="1"/>
    <col min="19" max="20" width="24.42578125" style="36"/>
    <col min="21" max="16384" width="24.42578125" style="36" collapsed="1"/>
  </cols>
  <sheetData>
    <row r="1" spans="1:18" s="58" customFormat="1" ht="22.5" customHeight="1">
      <c r="A1" s="73" t="s">
        <v>0</v>
      </c>
      <c r="B1" s="59"/>
      <c r="D1" s="74" t="s">
        <v>79</v>
      </c>
      <c r="E1" s="74"/>
      <c r="F1" s="74"/>
      <c r="G1" s="74"/>
      <c r="H1" s="74"/>
      <c r="I1" s="74"/>
      <c r="J1" s="74"/>
      <c r="K1" s="74"/>
      <c r="L1" s="74"/>
      <c r="M1" s="74"/>
      <c r="N1" s="74"/>
      <c r="O1" s="74"/>
    </row>
    <row r="2" spans="1:18" s="60" customFormat="1" ht="12.6" customHeight="1">
      <c r="D2" s="74"/>
      <c r="E2" s="74"/>
      <c r="F2" s="74"/>
      <c r="G2" s="74"/>
      <c r="H2" s="74"/>
      <c r="I2" s="74"/>
      <c r="J2" s="74"/>
      <c r="K2" s="74"/>
      <c r="L2" s="74"/>
      <c r="M2" s="74"/>
      <c r="N2" s="74"/>
      <c r="O2" s="74"/>
    </row>
    <row r="3" spans="1:18" s="60" customFormat="1" ht="12.6" customHeight="1">
      <c r="C3" s="61"/>
      <c r="D3" s="74"/>
      <c r="E3" s="74"/>
      <c r="F3" s="74"/>
      <c r="G3" s="74"/>
      <c r="H3" s="74"/>
      <c r="I3" s="74"/>
      <c r="J3" s="74"/>
      <c r="K3" s="74"/>
      <c r="L3" s="74"/>
      <c r="M3" s="74"/>
      <c r="N3" s="74"/>
      <c r="O3" s="74"/>
      <c r="P3" s="61"/>
    </row>
    <row r="4" spans="1:18" s="60" customFormat="1" ht="12.6" customHeight="1">
      <c r="D4" s="74"/>
      <c r="E4" s="74"/>
      <c r="F4" s="74"/>
      <c r="G4" s="74"/>
      <c r="H4" s="74"/>
      <c r="I4" s="74"/>
      <c r="J4" s="74"/>
      <c r="K4" s="74"/>
      <c r="L4" s="74"/>
      <c r="M4" s="74"/>
      <c r="N4" s="74"/>
      <c r="O4" s="74"/>
    </row>
    <row r="5" spans="1:18" s="60" customFormat="1" ht="12.6" customHeight="1">
      <c r="D5" s="74"/>
      <c r="E5" s="74"/>
      <c r="F5" s="74"/>
      <c r="G5" s="74"/>
      <c r="H5" s="74"/>
      <c r="I5" s="74"/>
      <c r="J5" s="74"/>
      <c r="K5" s="74"/>
      <c r="L5" s="74"/>
      <c r="M5" s="74"/>
      <c r="N5" s="74"/>
      <c r="O5" s="74"/>
    </row>
    <row r="6" spans="1:18" s="60" customFormat="1" ht="17.45" customHeight="1">
      <c r="D6" s="74"/>
      <c r="E6" s="74"/>
      <c r="F6" s="74"/>
      <c r="G6" s="74"/>
      <c r="H6" s="74"/>
      <c r="I6" s="74"/>
      <c r="J6" s="74"/>
      <c r="K6" s="74"/>
      <c r="L6" s="74"/>
      <c r="M6" s="74"/>
      <c r="N6" s="74"/>
      <c r="O6" s="74"/>
    </row>
    <row r="7" spans="1:18" s="20" customFormat="1" ht="39" customHeight="1">
      <c r="A7" s="17" t="s">
        <v>80</v>
      </c>
      <c r="B7" s="18"/>
      <c r="C7" s="18"/>
      <c r="D7" s="19"/>
      <c r="E7" s="19"/>
      <c r="F7" s="19"/>
      <c r="G7" s="19"/>
      <c r="H7" s="19"/>
      <c r="I7" s="19"/>
      <c r="J7" s="19"/>
      <c r="K7" s="19"/>
      <c r="L7" s="19"/>
      <c r="M7" s="19"/>
      <c r="O7" s="54" t="s">
        <v>81</v>
      </c>
    </row>
    <row r="8" spans="1:18" s="22" customFormat="1" ht="25.5" customHeight="1">
      <c r="A8" s="21"/>
      <c r="B8" s="42">
        <v>2019</v>
      </c>
      <c r="C8" s="42">
        <v>2020</v>
      </c>
      <c r="D8" s="42">
        <v>2021</v>
      </c>
      <c r="E8" s="42">
        <v>2022</v>
      </c>
      <c r="F8" s="42">
        <v>2023</v>
      </c>
      <c r="G8" s="42">
        <v>2024</v>
      </c>
      <c r="H8" s="42">
        <v>2025</v>
      </c>
      <c r="I8" s="42">
        <v>2026</v>
      </c>
      <c r="J8" s="42">
        <v>2027</v>
      </c>
      <c r="K8" s="42">
        <v>2028</v>
      </c>
      <c r="L8" s="42">
        <v>2033</v>
      </c>
      <c r="M8" s="42">
        <v>2038</v>
      </c>
      <c r="P8" s="54" t="s">
        <v>82</v>
      </c>
    </row>
    <row r="9" spans="1:18" s="22" customFormat="1" ht="15" customHeight="1">
      <c r="A9" s="75" t="s">
        <v>24</v>
      </c>
      <c r="B9" s="76"/>
      <c r="C9" s="76"/>
      <c r="D9" s="76"/>
      <c r="E9" s="76"/>
      <c r="F9" s="76"/>
      <c r="G9" s="76"/>
      <c r="H9" s="76"/>
      <c r="I9" s="76"/>
      <c r="J9" s="76"/>
      <c r="K9" s="76"/>
      <c r="L9" s="76"/>
      <c r="M9" s="76"/>
    </row>
    <row r="10" spans="1:18" s="22" customFormat="1" ht="15" customHeight="1">
      <c r="A10" s="23" t="s">
        <v>54</v>
      </c>
      <c r="B10" s="41">
        <v>364</v>
      </c>
      <c r="C10" s="41">
        <v>385</v>
      </c>
      <c r="D10" s="41">
        <v>392</v>
      </c>
      <c r="E10" s="41">
        <v>422</v>
      </c>
      <c r="F10" s="41">
        <v>409</v>
      </c>
      <c r="G10" s="43">
        <v>421.1</v>
      </c>
      <c r="H10" s="43">
        <v>432.8</v>
      </c>
      <c r="I10" s="43">
        <v>454</v>
      </c>
      <c r="J10" s="43">
        <v>458.2</v>
      </c>
      <c r="K10" s="43">
        <v>475.3</v>
      </c>
      <c r="L10" s="43">
        <v>542.29999999999995</v>
      </c>
      <c r="M10" s="43">
        <v>599.79999999999995</v>
      </c>
    </row>
    <row r="11" spans="1:18" s="22" customFormat="1" ht="15" customHeight="1">
      <c r="A11" s="24" t="s">
        <v>39</v>
      </c>
      <c r="B11" s="41">
        <v>109</v>
      </c>
      <c r="C11" s="41">
        <v>125</v>
      </c>
      <c r="D11" s="41">
        <v>112</v>
      </c>
      <c r="E11" s="41">
        <v>124</v>
      </c>
      <c r="F11" s="41">
        <v>102</v>
      </c>
      <c r="G11" s="44">
        <v>113.5</v>
      </c>
      <c r="H11" s="44">
        <v>118.8</v>
      </c>
      <c r="I11" s="44">
        <v>130.9</v>
      </c>
      <c r="J11" s="44">
        <v>129.9</v>
      </c>
      <c r="K11" s="44">
        <v>133.9</v>
      </c>
      <c r="L11" s="44">
        <v>148.1</v>
      </c>
      <c r="M11" s="44">
        <v>168.1</v>
      </c>
    </row>
    <row r="12" spans="1:18" s="22" customFormat="1" ht="21.75" customHeight="1">
      <c r="A12" s="25" t="s">
        <v>68</v>
      </c>
      <c r="B12" s="41">
        <v>85</v>
      </c>
      <c r="C12" s="41">
        <v>96</v>
      </c>
      <c r="D12" s="41">
        <v>96</v>
      </c>
      <c r="E12" s="41">
        <v>110</v>
      </c>
      <c r="F12" s="41">
        <v>80</v>
      </c>
      <c r="G12" s="44">
        <v>93.6</v>
      </c>
      <c r="H12" s="44">
        <v>95.5</v>
      </c>
      <c r="I12" s="44">
        <v>105</v>
      </c>
      <c r="J12" s="44">
        <v>107.3</v>
      </c>
      <c r="K12" s="44">
        <v>109.2</v>
      </c>
      <c r="L12" s="44">
        <v>117.6</v>
      </c>
      <c r="M12" s="44">
        <v>135</v>
      </c>
    </row>
    <row r="13" spans="1:18" s="22" customFormat="1" ht="15" customHeight="1">
      <c r="A13" s="25" t="s">
        <v>56</v>
      </c>
      <c r="B13" s="41">
        <v>24</v>
      </c>
      <c r="C13" s="41">
        <v>29</v>
      </c>
      <c r="D13" s="41">
        <v>16</v>
      </c>
      <c r="E13" s="41">
        <v>14</v>
      </c>
      <c r="F13" s="41">
        <v>22</v>
      </c>
      <c r="G13" s="44">
        <v>19.899999999999999</v>
      </c>
      <c r="H13" s="44">
        <v>23.3</v>
      </c>
      <c r="I13" s="44">
        <v>25.9</v>
      </c>
      <c r="J13" s="44">
        <v>22.6</v>
      </c>
      <c r="K13" s="44">
        <v>24.7</v>
      </c>
      <c r="L13" s="44">
        <v>30.5</v>
      </c>
      <c r="M13" s="44">
        <v>33.1</v>
      </c>
    </row>
    <row r="14" spans="1:18" s="22" customFormat="1" ht="24">
      <c r="A14" s="24" t="s">
        <v>69</v>
      </c>
      <c r="B14" s="41">
        <v>88</v>
      </c>
      <c r="C14" s="41">
        <v>105</v>
      </c>
      <c r="D14" s="41">
        <v>84</v>
      </c>
      <c r="E14" s="41">
        <v>101</v>
      </c>
      <c r="F14" s="45">
        <v>106.2</v>
      </c>
      <c r="G14" s="44">
        <v>102.5</v>
      </c>
      <c r="H14" s="44">
        <v>101.1</v>
      </c>
      <c r="I14" s="44">
        <v>113</v>
      </c>
      <c r="J14" s="44">
        <v>117.7</v>
      </c>
      <c r="K14" s="44">
        <v>113.9</v>
      </c>
      <c r="L14" s="44">
        <v>132.6</v>
      </c>
      <c r="M14" s="44">
        <v>153</v>
      </c>
    </row>
    <row r="15" spans="1:18" s="22" customFormat="1" ht="15" customHeight="1">
      <c r="A15" s="25" t="s">
        <v>57</v>
      </c>
      <c r="B15" s="41">
        <v>10</v>
      </c>
      <c r="C15" s="41">
        <v>18.399999999999999</v>
      </c>
      <c r="D15" s="41">
        <v>8.8000000000000007</v>
      </c>
      <c r="E15" s="41">
        <v>10.9</v>
      </c>
      <c r="F15" s="41">
        <v>10.199999999999999</v>
      </c>
      <c r="G15" s="44">
        <v>11.5</v>
      </c>
      <c r="H15" s="44">
        <v>12.8</v>
      </c>
      <c r="I15" s="44">
        <v>15.1</v>
      </c>
      <c r="J15" s="44">
        <v>13.5</v>
      </c>
      <c r="K15" s="44">
        <v>15.7</v>
      </c>
      <c r="L15" s="44">
        <v>17.3</v>
      </c>
      <c r="M15" s="44">
        <v>20.100000000000001</v>
      </c>
      <c r="R15" s="26"/>
    </row>
    <row r="16" spans="1:18" s="22" customFormat="1" ht="15" customHeight="1">
      <c r="A16" s="25" t="s">
        <v>58</v>
      </c>
      <c r="B16" s="41">
        <v>19</v>
      </c>
      <c r="C16" s="41">
        <v>19.600000000000001</v>
      </c>
      <c r="D16" s="41">
        <v>18.2</v>
      </c>
      <c r="E16" s="41">
        <v>23.1</v>
      </c>
      <c r="F16" s="41">
        <v>22</v>
      </c>
      <c r="G16" s="44">
        <v>24.5</v>
      </c>
      <c r="H16" s="44">
        <v>21.4</v>
      </c>
      <c r="I16" s="44">
        <v>22.6</v>
      </c>
      <c r="J16" s="44">
        <v>26.7</v>
      </c>
      <c r="K16" s="44">
        <v>25.4</v>
      </c>
      <c r="L16" s="44">
        <v>28.7</v>
      </c>
      <c r="M16" s="44">
        <v>34</v>
      </c>
    </row>
    <row r="17" spans="1:18" s="22" customFormat="1" ht="15" customHeight="1">
      <c r="A17" s="37" t="s">
        <v>70</v>
      </c>
      <c r="B17" s="41">
        <v>59</v>
      </c>
      <c r="C17" s="41">
        <v>67</v>
      </c>
      <c r="D17" s="41">
        <v>57</v>
      </c>
      <c r="E17" s="41">
        <v>67</v>
      </c>
      <c r="F17" s="41">
        <v>74</v>
      </c>
      <c r="G17" s="44">
        <v>66.5</v>
      </c>
      <c r="H17" s="44">
        <v>66.900000000000006</v>
      </c>
      <c r="I17" s="44">
        <v>75.3</v>
      </c>
      <c r="J17" s="44">
        <v>77.5</v>
      </c>
      <c r="K17" s="44">
        <v>72.8</v>
      </c>
      <c r="L17" s="44">
        <v>86.6</v>
      </c>
      <c r="M17" s="44">
        <v>98.9</v>
      </c>
    </row>
    <row r="18" spans="1:18" s="22" customFormat="1" ht="15" customHeight="1">
      <c r="A18" s="38" t="s">
        <v>59</v>
      </c>
      <c r="B18" s="41"/>
      <c r="C18" s="41"/>
      <c r="D18" s="41"/>
      <c r="E18" s="41"/>
      <c r="F18" s="41"/>
      <c r="G18" s="44"/>
      <c r="H18" s="44"/>
      <c r="I18" s="44"/>
      <c r="J18" s="44"/>
      <c r="K18" s="44"/>
      <c r="L18" s="44"/>
      <c r="M18" s="44"/>
    </row>
    <row r="19" spans="1:18" s="22" customFormat="1" ht="15" customHeight="1">
      <c r="A19" s="39" t="s">
        <v>60</v>
      </c>
      <c r="B19" s="41">
        <v>37</v>
      </c>
      <c r="C19" s="41">
        <v>33</v>
      </c>
      <c r="D19" s="41">
        <v>27</v>
      </c>
      <c r="E19" s="41">
        <v>26</v>
      </c>
      <c r="F19" s="41">
        <v>37</v>
      </c>
      <c r="G19" s="44">
        <v>22.7</v>
      </c>
      <c r="H19" s="44">
        <v>24.3</v>
      </c>
      <c r="I19" s="44">
        <v>29.4</v>
      </c>
      <c r="J19" s="44">
        <v>24.5</v>
      </c>
      <c r="K19" s="44">
        <v>30.1</v>
      </c>
      <c r="L19" s="44">
        <v>30.3</v>
      </c>
      <c r="M19" s="44">
        <v>36</v>
      </c>
      <c r="R19" s="26"/>
    </row>
    <row r="20" spans="1:18" s="22" customFormat="1" ht="15" customHeight="1">
      <c r="A20" s="39" t="s">
        <v>61</v>
      </c>
      <c r="B20" s="41">
        <v>31</v>
      </c>
      <c r="C20" s="41">
        <v>23</v>
      </c>
      <c r="D20" s="41">
        <v>24</v>
      </c>
      <c r="E20" s="41">
        <v>31</v>
      </c>
      <c r="F20" s="41">
        <v>38</v>
      </c>
      <c r="G20" s="44">
        <v>29.6</v>
      </c>
      <c r="H20" s="44">
        <v>30.3</v>
      </c>
      <c r="I20" s="44">
        <v>31.9</v>
      </c>
      <c r="J20" s="44">
        <v>35.4</v>
      </c>
      <c r="K20" s="44">
        <v>31.5</v>
      </c>
      <c r="L20" s="44">
        <v>34.9</v>
      </c>
      <c r="M20" s="44">
        <v>39.1</v>
      </c>
    </row>
    <row r="21" spans="1:18" s="30" customFormat="1" ht="15" customHeight="1">
      <c r="A21" s="27"/>
      <c r="B21" s="28"/>
      <c r="C21" s="28"/>
      <c r="D21" s="28"/>
      <c r="E21" s="28"/>
      <c r="F21" s="28"/>
      <c r="G21" s="29"/>
      <c r="H21" s="29"/>
      <c r="I21" s="29"/>
      <c r="J21" s="29"/>
      <c r="K21" s="29"/>
      <c r="L21" s="29"/>
      <c r="M21" s="29"/>
    </row>
    <row r="22" spans="1:18" s="22" customFormat="1" ht="15" customHeight="1">
      <c r="A22" s="77" t="s">
        <v>62</v>
      </c>
      <c r="B22" s="78"/>
      <c r="C22" s="78"/>
      <c r="D22" s="78"/>
      <c r="E22" s="78"/>
      <c r="F22" s="78"/>
      <c r="G22" s="78"/>
      <c r="H22" s="78"/>
      <c r="I22" s="78"/>
      <c r="J22" s="78"/>
      <c r="K22" s="78"/>
      <c r="L22" s="78"/>
      <c r="M22" s="78"/>
    </row>
    <row r="23" spans="1:18" s="22" customFormat="1" ht="15" customHeight="1">
      <c r="A23" s="23" t="s">
        <v>54</v>
      </c>
      <c r="B23" s="46">
        <v>321.84210000000002</v>
      </c>
      <c r="C23" s="46">
        <v>347.05259999999998</v>
      </c>
      <c r="D23" s="46">
        <v>352.21050000000002</v>
      </c>
      <c r="E23" s="46">
        <v>386.1053</v>
      </c>
      <c r="F23" s="46">
        <v>353.77629999999999</v>
      </c>
      <c r="G23" s="47">
        <v>371.50202999999999</v>
      </c>
      <c r="H23" s="47">
        <v>380.04613000000001</v>
      </c>
      <c r="I23" s="47">
        <v>396.39639</v>
      </c>
      <c r="J23" s="47">
        <v>399.82470999999998</v>
      </c>
      <c r="K23" s="47">
        <v>415.71589</v>
      </c>
      <c r="L23" s="47">
        <v>469.95657999999997</v>
      </c>
      <c r="M23" s="47">
        <v>516.77914999999996</v>
      </c>
      <c r="N23" s="31">
        <v>62851.7</v>
      </c>
    </row>
    <row r="24" spans="1:18" s="22" customFormat="1" ht="15" customHeight="1">
      <c r="A24" s="24" t="s">
        <v>39</v>
      </c>
      <c r="B24" s="46">
        <v>96.065799999999996</v>
      </c>
      <c r="C24" s="46">
        <v>112.77630000000001</v>
      </c>
      <c r="D24" s="46">
        <v>99.697299999999998</v>
      </c>
      <c r="E24" s="46">
        <v>115.5132</v>
      </c>
      <c r="F24" s="46">
        <v>79.513300000000001</v>
      </c>
      <c r="G24" s="48">
        <v>98.289420000000007</v>
      </c>
      <c r="H24" s="48">
        <v>104.6707</v>
      </c>
      <c r="I24" s="48">
        <v>113.54746</v>
      </c>
      <c r="J24" s="48">
        <v>113.1696</v>
      </c>
      <c r="K24" s="48">
        <v>116.37421999999999</v>
      </c>
      <c r="L24" s="48">
        <v>126.13933</v>
      </c>
      <c r="M24" s="48">
        <v>144.95522</v>
      </c>
    </row>
    <row r="25" spans="1:18" s="22" customFormat="1" ht="23.25" customHeight="1">
      <c r="A25" s="25" t="s">
        <v>68</v>
      </c>
      <c r="B25" s="46">
        <v>77.210499999999996</v>
      </c>
      <c r="C25" s="46">
        <v>85.460499999999996</v>
      </c>
      <c r="D25" s="46">
        <v>85.802599999999998</v>
      </c>
      <c r="E25" s="46">
        <v>103.9079</v>
      </c>
      <c r="F25" s="46">
        <v>61.592199999999998</v>
      </c>
      <c r="G25" s="48">
        <v>83.128399999999999</v>
      </c>
      <c r="H25" s="48">
        <v>85.884739999999994</v>
      </c>
      <c r="I25" s="48">
        <v>92.452879999999993</v>
      </c>
      <c r="J25" s="48">
        <v>94.848129999999998</v>
      </c>
      <c r="K25" s="48">
        <v>96.694569999999999</v>
      </c>
      <c r="L25" s="48">
        <v>102.11353</v>
      </c>
      <c r="M25" s="48">
        <v>117.202</v>
      </c>
    </row>
    <row r="26" spans="1:18" s="22" customFormat="1" ht="15" customHeight="1">
      <c r="A26" s="25" t="s">
        <v>56</v>
      </c>
      <c r="B26" s="46">
        <v>18.8553</v>
      </c>
      <c r="C26" s="46">
        <v>27.315799999999999</v>
      </c>
      <c r="D26" s="46">
        <v>13.8947</v>
      </c>
      <c r="E26" s="46">
        <v>11.6053</v>
      </c>
      <c r="F26" s="46">
        <v>17.921099999999999</v>
      </c>
      <c r="G26" s="48">
        <v>15.161020000000001</v>
      </c>
      <c r="H26" s="48">
        <v>18.785959999999999</v>
      </c>
      <c r="I26" s="48">
        <v>21.094580000000001</v>
      </c>
      <c r="J26" s="48">
        <v>18.321470000000001</v>
      </c>
      <c r="K26" s="48">
        <v>19.679649999999999</v>
      </c>
      <c r="L26" s="48">
        <v>24.0258</v>
      </c>
      <c r="M26" s="48">
        <v>27.753219999999999</v>
      </c>
    </row>
    <row r="27" spans="1:18" s="22" customFormat="1" ht="24">
      <c r="A27" s="24" t="s">
        <v>69</v>
      </c>
      <c r="B27" s="46">
        <v>72.276300000000006</v>
      </c>
      <c r="C27" s="46">
        <v>85.131559999999993</v>
      </c>
      <c r="D27" s="46">
        <v>72.789420000000007</v>
      </c>
      <c r="E27" s="46">
        <v>83.592100000000002</v>
      </c>
      <c r="F27" s="49">
        <v>90.449280000000002</v>
      </c>
      <c r="G27" s="48">
        <v>84.115449999999996</v>
      </c>
      <c r="H27" s="48">
        <v>81.204589999999996</v>
      </c>
      <c r="I27" s="48">
        <v>91.375230000000002</v>
      </c>
      <c r="J27" s="48">
        <v>92.985259999999997</v>
      </c>
      <c r="K27" s="48">
        <v>90.031869999999998</v>
      </c>
      <c r="L27" s="48">
        <v>103.83992000000001</v>
      </c>
      <c r="M27" s="48">
        <v>119.69081</v>
      </c>
    </row>
    <row r="28" spans="1:18" s="22" customFormat="1" ht="15" customHeight="1">
      <c r="A28" s="25" t="s">
        <v>57</v>
      </c>
      <c r="B28" s="46">
        <v>7.6841999999999997</v>
      </c>
      <c r="C28" s="46">
        <v>12.80265</v>
      </c>
      <c r="D28" s="46">
        <v>7.30525</v>
      </c>
      <c r="E28" s="46">
        <v>11.171049999999999</v>
      </c>
      <c r="F28" s="46">
        <v>7.5966800000000001</v>
      </c>
      <c r="G28" s="48">
        <v>8.8270499999999998</v>
      </c>
      <c r="H28" s="48">
        <v>9.4474999999999998</v>
      </c>
      <c r="I28" s="48">
        <v>11.16785</v>
      </c>
      <c r="J28" s="48">
        <v>9.8074499999999993</v>
      </c>
      <c r="K28" s="48">
        <v>11.11993</v>
      </c>
      <c r="L28" s="48">
        <v>12.39057</v>
      </c>
      <c r="M28" s="48">
        <v>13.18591</v>
      </c>
    </row>
    <row r="29" spans="1:18" s="22" customFormat="1" ht="15" customHeight="1">
      <c r="A29" s="25" t="s">
        <v>58</v>
      </c>
      <c r="B29" s="46">
        <v>15.3553</v>
      </c>
      <c r="C29" s="46">
        <v>16.092110000000002</v>
      </c>
      <c r="D29" s="46">
        <v>16.24737</v>
      </c>
      <c r="E29" s="46">
        <v>21.144749999999998</v>
      </c>
      <c r="F29" s="46">
        <v>18.892099999999999</v>
      </c>
      <c r="G29" s="48">
        <v>21.20872</v>
      </c>
      <c r="H29" s="48">
        <v>17.55077</v>
      </c>
      <c r="I29" s="48">
        <v>18.657419999999998</v>
      </c>
      <c r="J29" s="48">
        <v>22.65747</v>
      </c>
      <c r="K29" s="48">
        <v>22.111239999999999</v>
      </c>
      <c r="L29" s="48">
        <v>23.859729999999999</v>
      </c>
      <c r="M29" s="48">
        <v>28.69708</v>
      </c>
    </row>
    <row r="30" spans="1:18" s="22" customFormat="1" ht="15" customHeight="1">
      <c r="A30" s="37" t="s">
        <v>70</v>
      </c>
      <c r="B30" s="46">
        <v>49.236800000000002</v>
      </c>
      <c r="C30" s="46">
        <v>56.236800000000002</v>
      </c>
      <c r="D30" s="46">
        <v>49.236800000000002</v>
      </c>
      <c r="E30" s="46">
        <v>51.276299999999999</v>
      </c>
      <c r="F30" s="46">
        <v>63.960500000000003</v>
      </c>
      <c r="G30" s="48">
        <v>54.079680000000003</v>
      </c>
      <c r="H30" s="48">
        <v>54.206319999999998</v>
      </c>
      <c r="I30" s="48">
        <v>61.549959999999999</v>
      </c>
      <c r="J30" s="48">
        <v>60.520339999999997</v>
      </c>
      <c r="K30" s="48">
        <v>56.800699999999999</v>
      </c>
      <c r="L30" s="48">
        <v>67.589619999999996</v>
      </c>
      <c r="M30" s="48">
        <v>77.807820000000007</v>
      </c>
    </row>
    <row r="31" spans="1:18" s="22" customFormat="1" ht="15" customHeight="1">
      <c r="A31" s="38" t="s">
        <v>59</v>
      </c>
      <c r="B31" s="41"/>
      <c r="C31" s="41"/>
      <c r="D31" s="41"/>
      <c r="E31" s="41"/>
      <c r="F31" s="41"/>
      <c r="G31" s="44"/>
      <c r="H31" s="44"/>
      <c r="I31" s="44"/>
      <c r="J31" s="44"/>
      <c r="K31" s="44"/>
      <c r="L31" s="44"/>
      <c r="M31" s="44"/>
    </row>
    <row r="32" spans="1:18" s="22" customFormat="1" ht="15" customHeight="1">
      <c r="A32" s="39" t="s">
        <v>60</v>
      </c>
      <c r="B32" s="41">
        <v>33.868400000000001</v>
      </c>
      <c r="C32" s="41">
        <v>30.2895</v>
      </c>
      <c r="D32" s="41">
        <v>24.763200000000001</v>
      </c>
      <c r="E32" s="41">
        <v>24.723700000000001</v>
      </c>
      <c r="F32" s="41">
        <v>33.473700000000001</v>
      </c>
      <c r="G32" s="44">
        <v>20.130569999999999</v>
      </c>
      <c r="H32" s="44">
        <v>22.285029999999999</v>
      </c>
      <c r="I32" s="44">
        <v>26.111840000000001</v>
      </c>
      <c r="J32" s="44">
        <v>21.027619999999999</v>
      </c>
      <c r="K32" s="44">
        <v>27.19849</v>
      </c>
      <c r="L32" s="44">
        <v>27.035810000000001</v>
      </c>
      <c r="M32" s="44">
        <v>31.6233</v>
      </c>
      <c r="R32" s="26"/>
    </row>
    <row r="33" spans="1:13" s="22" customFormat="1" ht="15" customHeight="1">
      <c r="A33" s="39" t="s">
        <v>61</v>
      </c>
      <c r="B33" s="41">
        <v>29.736799999999999</v>
      </c>
      <c r="C33" s="41">
        <v>23.7895</v>
      </c>
      <c r="D33" s="41">
        <v>18.947399999999998</v>
      </c>
      <c r="E33" s="41">
        <v>29.157900000000001</v>
      </c>
      <c r="F33" s="41">
        <v>37.3947</v>
      </c>
      <c r="G33" s="44">
        <v>26.411560000000001</v>
      </c>
      <c r="H33" s="44">
        <v>27.159890000000001</v>
      </c>
      <c r="I33" s="44">
        <v>27.60774</v>
      </c>
      <c r="J33" s="44">
        <v>31.717120000000001</v>
      </c>
      <c r="K33" s="44">
        <v>27.80452</v>
      </c>
      <c r="L33" s="44">
        <v>31.36626</v>
      </c>
      <c r="M33" s="44">
        <v>33.370710000000003</v>
      </c>
    </row>
    <row r="34" spans="1:13" s="22" customFormat="1" ht="15" customHeight="1">
      <c r="B34" s="32"/>
      <c r="C34" s="32"/>
      <c r="D34" s="32"/>
      <c r="E34" s="32"/>
      <c r="F34" s="32"/>
      <c r="G34" s="50"/>
      <c r="H34" s="50"/>
      <c r="I34" s="50"/>
      <c r="J34" s="50"/>
      <c r="K34" s="50"/>
      <c r="L34" s="50"/>
      <c r="M34" s="50"/>
    </row>
    <row r="35" spans="1:13" s="22" customFormat="1" ht="15" customHeight="1">
      <c r="A35" s="57" t="s">
        <v>63</v>
      </c>
      <c r="B35" s="34"/>
      <c r="C35" s="34"/>
      <c r="D35" s="34"/>
      <c r="E35" s="34"/>
      <c r="F35" s="34"/>
      <c r="G35" s="34"/>
      <c r="H35" s="35"/>
      <c r="I35" s="35"/>
      <c r="J35" s="35"/>
      <c r="K35" s="35"/>
      <c r="L35" s="35"/>
      <c r="M35" s="35"/>
    </row>
  </sheetData>
  <sheetProtection algorithmName="SHA-256" hashValue="nUeEQojUo4ke6ZRTP3hOreePgrTyhRL4GNV7Nv/TQDw=" saltValue="riufh0u9YxuRsB9bw5HIhg==" spinCount="100000" sheet="1"/>
  <mergeCells count="3">
    <mergeCell ref="A9:M9"/>
    <mergeCell ref="A22:M22"/>
    <mergeCell ref="D1:O6"/>
  </mergeCells>
  <conditionalFormatting sqref="B15:E17">
    <cfRule type="cellIs" dxfId="3" priority="4" operator="lessThan">
      <formula>0</formula>
    </cfRule>
  </conditionalFormatting>
  <conditionalFormatting sqref="B19:E20">
    <cfRule type="cellIs" dxfId="2" priority="2" operator="lessThan">
      <formula>0</formula>
    </cfRule>
  </conditionalFormatting>
  <conditionalFormatting sqref="B28:E30">
    <cfRule type="cellIs" dxfId="1" priority="3" operator="lessThan">
      <formula>0</formula>
    </cfRule>
  </conditionalFormatting>
  <conditionalFormatting sqref="B32:E33">
    <cfRule type="cellIs" dxfId="0"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2.xml>��
</file>

<file path=customXml/item3.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B842D4F-D8CD-4762-A17C-4634633E685B}"/>
</file>

<file path=customXml/itemProps2.xml><?xml version="1.0" encoding="utf-8"?>
<ds:datastoreItem xmlns:ds="http://schemas.openxmlformats.org/officeDocument/2006/customXml" ds:itemID="{57A6CE93-C291-46DA-8791-C4EF9FC2F069}"/>
</file>

<file path=customXml/itemProps3.xml><?xml version="1.0" encoding="utf-8"?>
<ds:datastoreItem xmlns:ds="http://schemas.openxmlformats.org/officeDocument/2006/customXml" ds:itemID="{745044ED-9CFD-4227-A4F7-549A3C0100E6}"/>
</file>

<file path=customXml/itemProps4.xml><?xml version="1.0" encoding="utf-8"?>
<ds:datastoreItem xmlns:ds="http://schemas.openxmlformats.org/officeDocument/2006/customXml" ds:itemID="{6E97CEF4-8D56-4311-8D11-A291939EBDF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AGYEMANG-DUAH, Grissel</cp:lastModifiedBy>
  <cp:revision/>
  <dcterms:created xsi:type="dcterms:W3CDTF">2023-10-30T23:45:55Z</dcterms:created>
  <dcterms:modified xsi:type="dcterms:W3CDTF">2026-06-04T05:53:55Z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2025-08-28T05:20:22Z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2842646e-bd42-47d7-aa66-f24b26f3bdb7</vt:lpwstr>
  </property>
  <property fmtid="{D5CDD505-2E9C-101B-9397-08002B2CF9AE}" pid="10" name="MSIP_Label_7cd3e8b9-ffed-43a8-b7f4-cc2fa0382d36_ContentBits">
    <vt:lpwstr>3</vt:lpwstr>
  </property>
  <property fmtid="{D5CDD505-2E9C-101B-9397-08002B2CF9AE}" pid="11" name="MSIP_Label_7cd3e8b9-ffed-43a8-b7f4-cc2fa0382d36_Tag">
    <vt:lpwstr>10, 0, 1, 2</vt:lpwstr>
  </property>
</Properties>
</file>